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youngwoo.kwak\Desktop\Working\RAN1 Contributions\TSGR1_113\Inbox\drafts\9.11(FS_NR_LPWUS)\9.11.1\Evaluation Results\Coverage excel sheet\"/>
    </mc:Choice>
  </mc:AlternateContent>
  <xr:revisionPtr revIDLastSave="0" documentId="13_ncr:1_{284B1DBA-1884-4147-B002-6B8ACF53C3E7}" xr6:coauthVersionLast="47" xr6:coauthVersionMax="47" xr10:uidLastSave="{00000000-0000-0000-0000-000000000000}"/>
  <bookViews>
    <workbookView xWindow="-120" yWindow="-120" windowWidth="29040" windowHeight="15720" tabRatio="804" firstSheet="1" activeTab="3" xr2:uid="{00000000-000D-0000-FFFF-FFFF00000000}"/>
  </bookViews>
  <sheets>
    <sheet name="General Notes" sheetId="7" r:id="rId1"/>
    <sheet name="Common Assumptions" sheetId="23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externalReferences>
    <externalReference r:id="rId7"/>
    <externalReference r:id="rId8"/>
  </externalReference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S72" i="19" l="1"/>
  <c r="CS76" i="19" s="1"/>
  <c r="CR72" i="19"/>
  <c r="CR76" i="19" s="1"/>
  <c r="CK72" i="19"/>
  <c r="CK76" i="19" s="1"/>
  <c r="CY71" i="19"/>
  <c r="CX71" i="19"/>
  <c r="CX72" i="19" s="1"/>
  <c r="CX76" i="19" s="1"/>
  <c r="CW71" i="19"/>
  <c r="CW72" i="19" s="1"/>
  <c r="CW76" i="19" s="1"/>
  <c r="CV71" i="19"/>
  <c r="CV72" i="19" s="1"/>
  <c r="CV76" i="19" s="1"/>
  <c r="CU71" i="19"/>
  <c r="CU72" i="19" s="1"/>
  <c r="CU76" i="19" s="1"/>
  <c r="CT71" i="19"/>
  <c r="CS71" i="19"/>
  <c r="CR71" i="19"/>
  <c r="CQ71" i="19"/>
  <c r="CQ72" i="19" s="1"/>
  <c r="CQ76" i="19" s="1"/>
  <c r="CP71" i="19"/>
  <c r="CP72" i="19" s="1"/>
  <c r="CP76" i="19" s="1"/>
  <c r="CO71" i="19"/>
  <c r="CO72" i="19" s="1"/>
  <c r="CO76" i="19" s="1"/>
  <c r="CN71" i="19"/>
  <c r="CN72" i="19" s="1"/>
  <c r="CN76" i="19" s="1"/>
  <c r="CM71" i="19"/>
  <c r="CM72" i="19" s="1"/>
  <c r="CM76" i="19" s="1"/>
  <c r="CL71" i="19"/>
  <c r="CK71" i="19"/>
  <c r="CJ71" i="19"/>
  <c r="CI71" i="19"/>
  <c r="CI72" i="19" s="1"/>
  <c r="CI76" i="19" s="1"/>
  <c r="CH71" i="19"/>
  <c r="CH72" i="19" s="1"/>
  <c r="CH76" i="19" s="1"/>
  <c r="CG71" i="19"/>
  <c r="CG72" i="19" s="1"/>
  <c r="CG76" i="19" s="1"/>
  <c r="CY65" i="19"/>
  <c r="CY64" i="19" s="1"/>
  <c r="CX65" i="19"/>
  <c r="CX64" i="19" s="1"/>
  <c r="CW65" i="19"/>
  <c r="CW64" i="19" s="1"/>
  <c r="CV65" i="19"/>
  <c r="CU65" i="19"/>
  <c r="CT65" i="19"/>
  <c r="CS65" i="19"/>
  <c r="CR65" i="19"/>
  <c r="CR64" i="19" s="1"/>
  <c r="CQ65" i="19"/>
  <c r="CQ64" i="19" s="1"/>
  <c r="CP65" i="19"/>
  <c r="CP64" i="19" s="1"/>
  <c r="CO65" i="19"/>
  <c r="CO64" i="19" s="1"/>
  <c r="CN65" i="19"/>
  <c r="CM65" i="19"/>
  <c r="CL65" i="19"/>
  <c r="CK65" i="19"/>
  <c r="CJ65" i="19"/>
  <c r="CJ64" i="19" s="1"/>
  <c r="CI65" i="19"/>
  <c r="CI64" i="19" s="1"/>
  <c r="CH65" i="19"/>
  <c r="CH64" i="19" s="1"/>
  <c r="CG65" i="19"/>
  <c r="CG64" i="19" s="1"/>
  <c r="CV64" i="19"/>
  <c r="CU64" i="19"/>
  <c r="CT64" i="19"/>
  <c r="CS64" i="19"/>
  <c r="CN64" i="19"/>
  <c r="CM64" i="19"/>
  <c r="CL64" i="19"/>
  <c r="CK64" i="19"/>
  <c r="CY61" i="19"/>
  <c r="CX61" i="19"/>
  <c r="CX60" i="19" s="1"/>
  <c r="CW61" i="19"/>
  <c r="CW60" i="19" s="1"/>
  <c r="CV61" i="19"/>
  <c r="CV60" i="19" s="1"/>
  <c r="CU61" i="19"/>
  <c r="CU60" i="19" s="1"/>
  <c r="CT61" i="19"/>
  <c r="CS61" i="19"/>
  <c r="CR61" i="19"/>
  <c r="CQ61" i="19"/>
  <c r="CP61" i="19"/>
  <c r="CP60" i="19" s="1"/>
  <c r="CO61" i="19"/>
  <c r="CO60" i="19" s="1"/>
  <c r="CN61" i="19"/>
  <c r="CN60" i="19" s="1"/>
  <c r="CM61" i="19"/>
  <c r="CM60" i="19" s="1"/>
  <c r="CL61" i="19"/>
  <c r="CK61" i="19"/>
  <c r="CJ61" i="19"/>
  <c r="CI61" i="19"/>
  <c r="CH61" i="19"/>
  <c r="CH60" i="19" s="1"/>
  <c r="CG61" i="19"/>
  <c r="CG60" i="19" s="1"/>
  <c r="CY60" i="19"/>
  <c r="CT60" i="19"/>
  <c r="CS60" i="19"/>
  <c r="CR60" i="19"/>
  <c r="CQ60" i="19"/>
  <c r="CL60" i="19"/>
  <c r="CK60" i="19"/>
  <c r="CJ60" i="19"/>
  <c r="CI60" i="19"/>
  <c r="CY53" i="19"/>
  <c r="CY51" i="19" s="1"/>
  <c r="CX53" i="19"/>
  <c r="CX51" i="19" s="1"/>
  <c r="CW53" i="19"/>
  <c r="CV53" i="19"/>
  <c r="CU53" i="19"/>
  <c r="CT53" i="19"/>
  <c r="CL53" i="19"/>
  <c r="CK53" i="19"/>
  <c r="CJ53" i="19"/>
  <c r="CI53" i="19"/>
  <c r="CI51" i="19" s="1"/>
  <c r="CH53" i="19"/>
  <c r="CG53" i="19"/>
  <c r="CY52" i="19"/>
  <c r="CX52" i="19"/>
  <c r="CW52" i="19"/>
  <c r="CV52" i="19"/>
  <c r="CU52" i="19"/>
  <c r="CU51" i="19" s="1"/>
  <c r="CT52" i="19"/>
  <c r="CT51" i="19" s="1"/>
  <c r="CS52" i="19"/>
  <c r="CS51" i="19" s="1"/>
  <c r="CR52" i="19"/>
  <c r="CR51" i="19" s="1"/>
  <c r="CQ52" i="19"/>
  <c r="CP52" i="19"/>
  <c r="CO52" i="19"/>
  <c r="CN52" i="19"/>
  <c r="CM52" i="19"/>
  <c r="CM51" i="19" s="1"/>
  <c r="CL52" i="19"/>
  <c r="CL51" i="19" s="1"/>
  <c r="CK52" i="19"/>
  <c r="CK51" i="19" s="1"/>
  <c r="CJ52" i="19"/>
  <c r="CJ51" i="19" s="1"/>
  <c r="CI52" i="19"/>
  <c r="CH52" i="19"/>
  <c r="CG52" i="19"/>
  <c r="CW51" i="19"/>
  <c r="CV51" i="19"/>
  <c r="CQ51" i="19"/>
  <c r="CP51" i="19"/>
  <c r="CO51" i="19"/>
  <c r="CN51" i="19"/>
  <c r="CH51" i="19"/>
  <c r="CG51" i="19"/>
  <c r="CY48" i="19"/>
  <c r="CY47" i="19" s="1"/>
  <c r="CX48" i="19"/>
  <c r="CX47" i="19" s="1"/>
  <c r="CW48" i="19"/>
  <c r="CV48" i="19"/>
  <c r="CU48" i="19"/>
  <c r="CT48" i="19"/>
  <c r="CS48" i="19"/>
  <c r="CS47" i="19" s="1"/>
  <c r="CR48" i="19"/>
  <c r="CR47" i="19" s="1"/>
  <c r="CQ48" i="19"/>
  <c r="CQ47" i="19" s="1"/>
  <c r="CP48" i="19"/>
  <c r="CP47" i="19" s="1"/>
  <c r="CO48" i="19"/>
  <c r="CN48" i="19"/>
  <c r="CM48" i="19"/>
  <c r="CL48" i="19"/>
  <c r="CK48" i="19"/>
  <c r="CK47" i="19" s="1"/>
  <c r="CJ48" i="19"/>
  <c r="CJ47" i="19" s="1"/>
  <c r="CI48" i="19"/>
  <c r="CI47" i="19" s="1"/>
  <c r="CH48" i="19"/>
  <c r="CH47" i="19" s="1"/>
  <c r="CG48" i="19"/>
  <c r="CW47" i="19"/>
  <c r="CV47" i="19"/>
  <c r="CU47" i="19"/>
  <c r="CT47" i="19"/>
  <c r="CO47" i="19"/>
  <c r="CN47" i="19"/>
  <c r="CM47" i="19"/>
  <c r="CL47" i="19"/>
  <c r="CG47" i="19"/>
  <c r="CY46" i="19"/>
  <c r="CX46" i="19"/>
  <c r="CR46" i="19"/>
  <c r="CQ46" i="19"/>
  <c r="CQ77" i="19" s="1"/>
  <c r="CP46" i="19"/>
  <c r="CJ46" i="19"/>
  <c r="CJ77" i="19" s="1"/>
  <c r="CI46" i="19"/>
  <c r="CH46" i="19"/>
  <c r="CH77" i="19" s="1"/>
  <c r="CY45" i="19"/>
  <c r="CY72" i="19" s="1"/>
  <c r="CY76" i="19" s="1"/>
  <c r="CX45" i="19"/>
  <c r="CW45" i="19"/>
  <c r="CV45" i="19"/>
  <c r="CU45" i="19"/>
  <c r="CT45" i="19"/>
  <c r="CT72" i="19" s="1"/>
  <c r="CT76" i="19" s="1"/>
  <c r="CL45" i="19"/>
  <c r="CL72" i="19" s="1"/>
  <c r="CL76" i="19" s="1"/>
  <c r="CK45" i="19"/>
  <c r="CJ45" i="19"/>
  <c r="CJ72" i="19" s="1"/>
  <c r="CJ76" i="19" s="1"/>
  <c r="CI45" i="19"/>
  <c r="CH45" i="19"/>
  <c r="CG45" i="19"/>
  <c r="CY44" i="19"/>
  <c r="CX44" i="19"/>
  <c r="CW44" i="19"/>
  <c r="CW46" i="19" s="1"/>
  <c r="CV44" i="19"/>
  <c r="CV46" i="19" s="1"/>
  <c r="CU44" i="19"/>
  <c r="CU46" i="19" s="1"/>
  <c r="CT44" i="19"/>
  <c r="CT46" i="19" s="1"/>
  <c r="CS44" i="19"/>
  <c r="CS46" i="19" s="1"/>
  <c r="CR44" i="19"/>
  <c r="CQ44" i="19"/>
  <c r="CP44" i="19"/>
  <c r="CO44" i="19"/>
  <c r="CO46" i="19" s="1"/>
  <c r="CN44" i="19"/>
  <c r="CN46" i="19" s="1"/>
  <c r="CM44" i="19"/>
  <c r="CM46" i="19" s="1"/>
  <c r="CL44" i="19"/>
  <c r="CL46" i="19" s="1"/>
  <c r="CK44" i="19"/>
  <c r="CK46" i="19" s="1"/>
  <c r="CJ44" i="19"/>
  <c r="CI44" i="19"/>
  <c r="CH44" i="19"/>
  <c r="CG44" i="19"/>
  <c r="CG46" i="19" s="1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BD47" i="18"/>
  <c r="BD51" i="18" s="1"/>
  <c r="BC47" i="18"/>
  <c r="BC51" i="18" s="1"/>
  <c r="AY47" i="18"/>
  <c r="AY51" i="18" s="1"/>
  <c r="BD46" i="18"/>
  <c r="BC46" i="18"/>
  <c r="BB46" i="18"/>
  <c r="BB47" i="18" s="1"/>
  <c r="BB51" i="18" s="1"/>
  <c r="BA46" i="18"/>
  <c r="BA47" i="18" s="1"/>
  <c r="BA51" i="18" s="1"/>
  <c r="BA52" i="18" s="1"/>
  <c r="AZ46" i="18"/>
  <c r="AZ47" i="18" s="1"/>
  <c r="AZ51" i="18" s="1"/>
  <c r="AY46" i="18"/>
  <c r="BD40" i="18"/>
  <c r="BC40" i="18"/>
  <c r="BC39" i="18" s="1"/>
  <c r="BB40" i="18"/>
  <c r="BB39" i="18" s="1"/>
  <c r="BA40" i="18"/>
  <c r="AZ40" i="18"/>
  <c r="AZ39" i="18" s="1"/>
  <c r="AY40" i="18"/>
  <c r="AY39" i="18" s="1"/>
  <c r="BD39" i="18"/>
  <c r="BA39" i="18"/>
  <c r="BD36" i="18"/>
  <c r="BD35" i="18" s="1"/>
  <c r="BC36" i="18"/>
  <c r="BC35" i="18" s="1"/>
  <c r="BB36" i="18"/>
  <c r="BA36" i="18"/>
  <c r="AZ36" i="18"/>
  <c r="AY36" i="18"/>
  <c r="AY35" i="18" s="1"/>
  <c r="BB35" i="18"/>
  <c r="BA35" i="18"/>
  <c r="AZ35" i="18"/>
  <c r="BD27" i="18"/>
  <c r="BC27" i="18"/>
  <c r="BB27" i="18"/>
  <c r="BA27" i="18"/>
  <c r="AZ27" i="18"/>
  <c r="AY27" i="18"/>
  <c r="BD26" i="18"/>
  <c r="BB26" i="18"/>
  <c r="AZ26" i="18"/>
  <c r="BC24" i="18"/>
  <c r="BA24" i="18"/>
  <c r="AY24" i="18"/>
  <c r="BD23" i="18"/>
  <c r="BC23" i="18"/>
  <c r="BB23" i="18"/>
  <c r="BB22" i="18" s="1"/>
  <c r="BA23" i="18"/>
  <c r="BA22" i="18" s="1"/>
  <c r="BA30" i="18" s="1"/>
  <c r="AZ23" i="18"/>
  <c r="AY23" i="18"/>
  <c r="BD22" i="18"/>
  <c r="BC22" i="18"/>
  <c r="BC30" i="18" s="1"/>
  <c r="AZ22" i="18"/>
  <c r="AY22" i="18"/>
  <c r="AY30" i="18" s="1"/>
  <c r="AY53" i="18" s="1"/>
  <c r="AY59" i="18" s="1"/>
  <c r="AY61" i="18" s="1"/>
  <c r="BD20" i="18"/>
  <c r="BC20" i="18"/>
  <c r="BB20" i="18"/>
  <c r="BA20" i="18"/>
  <c r="AZ20" i="18"/>
  <c r="AY20" i="18"/>
  <c r="BD19" i="18"/>
  <c r="BD21" i="18" s="1"/>
  <c r="BB19" i="18"/>
  <c r="BB21" i="18" s="1"/>
  <c r="AZ19" i="18"/>
  <c r="AZ21" i="18" s="1"/>
  <c r="AY19" i="18"/>
  <c r="BC18" i="18"/>
  <c r="BC19" i="18" s="1"/>
  <c r="BA18" i="18"/>
  <c r="BA19" i="18" s="1"/>
  <c r="AY18" i="18"/>
  <c r="BD17" i="18"/>
  <c r="BB17" i="18"/>
  <c r="AZ17" i="18"/>
  <c r="BJ72" i="21"/>
  <c r="BJ76" i="21" s="1"/>
  <c r="BB72" i="21"/>
  <c r="BB76" i="21" s="1"/>
  <c r="BL71" i="21"/>
  <c r="BL72" i="21" s="1"/>
  <c r="BL76" i="21" s="1"/>
  <c r="BK71" i="21"/>
  <c r="BK72" i="21" s="1"/>
  <c r="BK76" i="21" s="1"/>
  <c r="BJ71" i="21"/>
  <c r="BI71" i="21"/>
  <c r="BI72" i="21" s="1"/>
  <c r="BI76" i="21" s="1"/>
  <c r="BH71" i="21"/>
  <c r="BH72" i="21" s="1"/>
  <c r="BH76" i="21" s="1"/>
  <c r="BG71" i="21"/>
  <c r="BG72" i="21" s="1"/>
  <c r="BG76" i="21" s="1"/>
  <c r="BF71" i="21"/>
  <c r="BF72" i="21" s="1"/>
  <c r="BF76" i="21" s="1"/>
  <c r="BE71" i="21"/>
  <c r="BE72" i="21" s="1"/>
  <c r="BE76" i="21" s="1"/>
  <c r="BD71" i="21"/>
  <c r="BD72" i="21" s="1"/>
  <c r="BD76" i="21" s="1"/>
  <c r="BC71" i="21"/>
  <c r="BC72" i="21" s="1"/>
  <c r="BC76" i="21" s="1"/>
  <c r="BB71" i="21"/>
  <c r="BA71" i="21"/>
  <c r="BA72" i="21" s="1"/>
  <c r="BA76" i="21" s="1"/>
  <c r="AZ71" i="21"/>
  <c r="AZ72" i="21" s="1"/>
  <c r="AZ76" i="21" s="1"/>
  <c r="AY71" i="21"/>
  <c r="AY72" i="21" s="1"/>
  <c r="AY76" i="21" s="1"/>
  <c r="AX71" i="21"/>
  <c r="AX72" i="21" s="1"/>
  <c r="AX76" i="21" s="1"/>
  <c r="AW71" i="21"/>
  <c r="AW72" i="21" s="1"/>
  <c r="AW76" i="21" s="1"/>
  <c r="AV71" i="21"/>
  <c r="AV72" i="21" s="1"/>
  <c r="AV76" i="21" s="1"/>
  <c r="BL65" i="21"/>
  <c r="BL64" i="21" s="1"/>
  <c r="BK65" i="21"/>
  <c r="BJ65" i="21"/>
  <c r="BI65" i="21"/>
  <c r="BH65" i="21"/>
  <c r="BG65" i="21"/>
  <c r="BF65" i="21"/>
  <c r="BE65" i="21"/>
  <c r="BD65" i="21"/>
  <c r="BD64" i="21" s="1"/>
  <c r="BC65" i="21"/>
  <c r="BB65" i="21"/>
  <c r="BA65" i="21"/>
  <c r="AZ65" i="21"/>
  <c r="AY65" i="21"/>
  <c r="AX65" i="21"/>
  <c r="AW65" i="21"/>
  <c r="AV65" i="21"/>
  <c r="AV64" i="21" s="1"/>
  <c r="BK64" i="21"/>
  <c r="BJ64" i="21"/>
  <c r="BI64" i="21"/>
  <c r="BH64" i="21"/>
  <c r="BG64" i="21"/>
  <c r="BF64" i="21"/>
  <c r="BE64" i="21"/>
  <c r="BC64" i="21"/>
  <c r="BB64" i="21"/>
  <c r="BA64" i="21"/>
  <c r="AZ64" i="21"/>
  <c r="AY64" i="21"/>
  <c r="AX64" i="21"/>
  <c r="AW64" i="21"/>
  <c r="BL61" i="21"/>
  <c r="BK61" i="21"/>
  <c r="BJ61" i="21"/>
  <c r="BI61" i="21"/>
  <c r="BH61" i="21"/>
  <c r="BG61" i="21"/>
  <c r="BF61" i="21"/>
  <c r="BF60" i="21" s="1"/>
  <c r="BE61" i="21"/>
  <c r="BD61" i="21"/>
  <c r="BC61" i="21"/>
  <c r="BB61" i="21"/>
  <c r="BA61" i="21"/>
  <c r="AZ61" i="21"/>
  <c r="AY61" i="21"/>
  <c r="AX61" i="21"/>
  <c r="AX60" i="21" s="1"/>
  <c r="AW61" i="21"/>
  <c r="AV61" i="21"/>
  <c r="BL60" i="21"/>
  <c r="BK60" i="21"/>
  <c r="BJ60" i="21"/>
  <c r="BI60" i="21"/>
  <c r="BH60" i="21"/>
  <c r="BG60" i="21"/>
  <c r="BE60" i="21"/>
  <c r="BD60" i="21"/>
  <c r="BC60" i="21"/>
  <c r="BB60" i="21"/>
  <c r="BA60" i="21"/>
  <c r="AZ60" i="21"/>
  <c r="AY60" i="21"/>
  <c r="AW60" i="21"/>
  <c r="AV60" i="21"/>
  <c r="BL52" i="21"/>
  <c r="BK52" i="21"/>
  <c r="BJ52" i="21"/>
  <c r="BI52" i="21"/>
  <c r="BH52" i="21"/>
  <c r="BG52" i="21"/>
  <c r="BF52" i="21"/>
  <c r="BE52" i="21"/>
  <c r="BD52" i="21"/>
  <c r="BC52" i="21"/>
  <c r="BB52" i="21"/>
  <c r="BA52" i="21"/>
  <c r="AZ52" i="21"/>
  <c r="AY52" i="21"/>
  <c r="AX52" i="21"/>
  <c r="AW52" i="21"/>
  <c r="AV52" i="21"/>
  <c r="BL48" i="21"/>
  <c r="BK48" i="21"/>
  <c r="BJ48" i="21"/>
  <c r="BJ47" i="21" s="1"/>
  <c r="BI48" i="21"/>
  <c r="BH48" i="21"/>
  <c r="BG48" i="21"/>
  <c r="BF48" i="21"/>
  <c r="BE48" i="21"/>
  <c r="BD48" i="21"/>
  <c r="BC48" i="21"/>
  <c r="BB48" i="21"/>
  <c r="BB47" i="21" s="1"/>
  <c r="BA48" i="21"/>
  <c r="AZ48" i="21"/>
  <c r="AY48" i="21"/>
  <c r="AY47" i="21" s="1"/>
  <c r="AX48" i="21"/>
  <c r="AW48" i="21"/>
  <c r="AW47" i="21" s="1"/>
  <c r="AV48" i="21"/>
  <c r="BL47" i="21"/>
  <c r="BK47" i="21"/>
  <c r="BI47" i="21"/>
  <c r="BH47" i="21"/>
  <c r="BG47" i="21"/>
  <c r="BF47" i="21"/>
  <c r="BE47" i="21"/>
  <c r="BD47" i="21"/>
  <c r="BC47" i="21"/>
  <c r="BA47" i="21"/>
  <c r="AZ47" i="21"/>
  <c r="AX47" i="21"/>
  <c r="AV47" i="21"/>
  <c r="BL46" i="21"/>
  <c r="BD46" i="21"/>
  <c r="AV46" i="21"/>
  <c r="AV77" i="21" s="1"/>
  <c r="BL45" i="21"/>
  <c r="BK45" i="21"/>
  <c r="BJ45" i="21"/>
  <c r="BI45" i="21"/>
  <c r="BH45" i="21"/>
  <c r="BG45" i="21"/>
  <c r="BF45" i="21"/>
  <c r="BE45" i="21"/>
  <c r="BE46" i="21" s="1"/>
  <c r="BD45" i="21"/>
  <c r="BC45" i="21"/>
  <c r="BB45" i="21"/>
  <c r="BA45" i="21"/>
  <c r="AZ45" i="21"/>
  <c r="AY45" i="21"/>
  <c r="AX45" i="21"/>
  <c r="AW45" i="21"/>
  <c r="AW46" i="21" s="1"/>
  <c r="AV45" i="21"/>
  <c r="BL44" i="21"/>
  <c r="BK44" i="21"/>
  <c r="BK46" i="21" s="1"/>
  <c r="BJ44" i="21"/>
  <c r="BJ46" i="21" s="1"/>
  <c r="BI44" i="21"/>
  <c r="BI46" i="21" s="1"/>
  <c r="BH44" i="21"/>
  <c r="BH46" i="21" s="1"/>
  <c r="BG44" i="21"/>
  <c r="BG46" i="21" s="1"/>
  <c r="BF44" i="21"/>
  <c r="BF46" i="21" s="1"/>
  <c r="BE44" i="21"/>
  <c r="BD44" i="21"/>
  <c r="BC44" i="21"/>
  <c r="BC46" i="21" s="1"/>
  <c r="BB44" i="21"/>
  <c r="BB46" i="21" s="1"/>
  <c r="BA44" i="21"/>
  <c r="BA46" i="21" s="1"/>
  <c r="AZ44" i="21"/>
  <c r="AZ46" i="21" s="1"/>
  <c r="AY44" i="21"/>
  <c r="AY46" i="21" s="1"/>
  <c r="AX44" i="21"/>
  <c r="AX46" i="21" s="1"/>
  <c r="AW44" i="21"/>
  <c r="AV44" i="21"/>
  <c r="BL42" i="21"/>
  <c r="BK42" i="21"/>
  <c r="BJ42" i="21"/>
  <c r="BI42" i="21"/>
  <c r="BH42" i="21"/>
  <c r="BG42" i="21"/>
  <c r="BF42" i="21"/>
  <c r="BE42" i="21"/>
  <c r="BD42" i="21"/>
  <c r="BC42" i="21"/>
  <c r="BB42" i="21"/>
  <c r="BA42" i="21"/>
  <c r="AZ42" i="21"/>
  <c r="AY42" i="21"/>
  <c r="AX42" i="21"/>
  <c r="AW42" i="21"/>
  <c r="AV42" i="21"/>
  <c r="AW47" i="20"/>
  <c r="AW51" i="20" s="1"/>
  <c r="AW46" i="20"/>
  <c r="AV46" i="20"/>
  <c r="AV47" i="20" s="1"/>
  <c r="AV51" i="20" s="1"/>
  <c r="AU46" i="20"/>
  <c r="AU47" i="20" s="1"/>
  <c r="AU51" i="20" s="1"/>
  <c r="AV40" i="20"/>
  <c r="AV39" i="20" s="1"/>
  <c r="AU40" i="20"/>
  <c r="AU39" i="20" s="1"/>
  <c r="AW39" i="20"/>
  <c r="AW36" i="20"/>
  <c r="AV36" i="20"/>
  <c r="AV35" i="20" s="1"/>
  <c r="AU36" i="20"/>
  <c r="AW35" i="20"/>
  <c r="AU35" i="20"/>
  <c r="AV27" i="20"/>
  <c r="AU27" i="20"/>
  <c r="AV23" i="20"/>
  <c r="AU23" i="20"/>
  <c r="AU22" i="20" s="1"/>
  <c r="AV22" i="20"/>
  <c r="AW21" i="20"/>
  <c r="AW30" i="20" s="1"/>
  <c r="AW53" i="20" s="1"/>
  <c r="AW59" i="20" s="1"/>
  <c r="AW61" i="20" s="1"/>
  <c r="AV20" i="20"/>
  <c r="AU20" i="20"/>
  <c r="AV19" i="20"/>
  <c r="AV21" i="20" s="1"/>
  <c r="AU19" i="20"/>
  <c r="AU21" i="20" s="1"/>
  <c r="AW17" i="20"/>
  <c r="AV17" i="20"/>
  <c r="AU17" i="20"/>
  <c r="BM72" i="19"/>
  <c r="BM76" i="19" s="1"/>
  <c r="BE72" i="19"/>
  <c r="BE76" i="19" s="1"/>
  <c r="BO71" i="19"/>
  <c r="BO72" i="19" s="1"/>
  <c r="BO76" i="19" s="1"/>
  <c r="BN71" i="19"/>
  <c r="BN72" i="19" s="1"/>
  <c r="BN76" i="19" s="1"/>
  <c r="BM71" i="19"/>
  <c r="BL71" i="19"/>
  <c r="BL72" i="19" s="1"/>
  <c r="BL76" i="19" s="1"/>
  <c r="BK71" i="19"/>
  <c r="BK72" i="19" s="1"/>
  <c r="BK76" i="19" s="1"/>
  <c r="BJ71" i="19"/>
  <c r="BJ72" i="19" s="1"/>
  <c r="BJ76" i="19" s="1"/>
  <c r="BI71" i="19"/>
  <c r="BI72" i="19" s="1"/>
  <c r="BI76" i="19" s="1"/>
  <c r="BH71" i="19"/>
  <c r="BH72" i="19" s="1"/>
  <c r="BH76" i="19" s="1"/>
  <c r="BG71" i="19"/>
  <c r="BG72" i="19" s="1"/>
  <c r="BG76" i="19" s="1"/>
  <c r="BF71" i="19"/>
  <c r="BF72" i="19" s="1"/>
  <c r="BF76" i="19" s="1"/>
  <c r="BE71" i="19"/>
  <c r="BD71" i="19"/>
  <c r="BD72" i="19" s="1"/>
  <c r="BD76" i="19" s="1"/>
  <c r="BC71" i="19"/>
  <c r="BC72" i="19" s="1"/>
  <c r="BC76" i="19" s="1"/>
  <c r="BB71" i="19"/>
  <c r="BB72" i="19" s="1"/>
  <c r="BB76" i="19" s="1"/>
  <c r="BA71" i="19"/>
  <c r="BA72" i="19" s="1"/>
  <c r="BA76" i="19" s="1"/>
  <c r="AZ71" i="19"/>
  <c r="AZ72" i="19" s="1"/>
  <c r="AZ76" i="19" s="1"/>
  <c r="AY71" i="19"/>
  <c r="AY72" i="19" s="1"/>
  <c r="AY76" i="19" s="1"/>
  <c r="BO65" i="19"/>
  <c r="BO64" i="19" s="1"/>
  <c r="BN65" i="19"/>
  <c r="BM65" i="19"/>
  <c r="BL65" i="19"/>
  <c r="BK65" i="19"/>
  <c r="BJ65" i="19"/>
  <c r="BI65" i="19"/>
  <c r="BH65" i="19"/>
  <c r="BG65" i="19"/>
  <c r="BG64" i="19" s="1"/>
  <c r="BF65" i="19"/>
  <c r="BE65" i="19"/>
  <c r="BD65" i="19"/>
  <c r="BC65" i="19"/>
  <c r="BB65" i="19"/>
  <c r="BA65" i="19"/>
  <c r="AZ65" i="19"/>
  <c r="AY65" i="19"/>
  <c r="AY64" i="19" s="1"/>
  <c r="BN64" i="19"/>
  <c r="BM64" i="19"/>
  <c r="BL64" i="19"/>
  <c r="BK64" i="19"/>
  <c r="BJ64" i="19"/>
  <c r="BI64" i="19"/>
  <c r="BH64" i="19"/>
  <c r="BF64" i="19"/>
  <c r="BE64" i="19"/>
  <c r="BD64" i="19"/>
  <c r="BC64" i="19"/>
  <c r="BB64" i="19"/>
  <c r="BA64" i="19"/>
  <c r="AZ64" i="19"/>
  <c r="BO61" i="19"/>
  <c r="BN61" i="19"/>
  <c r="BM61" i="19"/>
  <c r="BL61" i="19"/>
  <c r="BK61" i="19"/>
  <c r="BJ61" i="19"/>
  <c r="BI61" i="19"/>
  <c r="BI60" i="19" s="1"/>
  <c r="BH61" i="19"/>
  <c r="BG61" i="19"/>
  <c r="BF61" i="19"/>
  <c r="BE61" i="19"/>
  <c r="BD61" i="19"/>
  <c r="BC61" i="19"/>
  <c r="BB61" i="19"/>
  <c r="BA61" i="19"/>
  <c r="BA60" i="19" s="1"/>
  <c r="AZ61" i="19"/>
  <c r="AY61" i="19"/>
  <c r="BO60" i="19"/>
  <c r="BN60" i="19"/>
  <c r="BM60" i="19"/>
  <c r="BL60" i="19"/>
  <c r="BK60" i="19"/>
  <c r="BJ60" i="19"/>
  <c r="BH60" i="19"/>
  <c r="BG60" i="19"/>
  <c r="BF60" i="19"/>
  <c r="BE60" i="19"/>
  <c r="BD60" i="19"/>
  <c r="BC60" i="19"/>
  <c r="BB60" i="19"/>
  <c r="AZ60" i="19"/>
  <c r="AY60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BO48" i="19"/>
  <c r="BN48" i="19"/>
  <c r="BM48" i="19"/>
  <c r="BM47" i="19" s="1"/>
  <c r="BL48" i="19"/>
  <c r="BK48" i="19"/>
  <c r="BJ48" i="19"/>
  <c r="BI48" i="19"/>
  <c r="BH48" i="19"/>
  <c r="BG48" i="19"/>
  <c r="BF48" i="19"/>
  <c r="BE48" i="19"/>
  <c r="BE47" i="19" s="1"/>
  <c r="BD48" i="19"/>
  <c r="BC48" i="19"/>
  <c r="BB48" i="19"/>
  <c r="BA48" i="19"/>
  <c r="AZ48" i="19"/>
  <c r="AY48" i="19"/>
  <c r="BO47" i="19"/>
  <c r="BN47" i="19"/>
  <c r="BL47" i="19"/>
  <c r="BK47" i="19"/>
  <c r="BJ47" i="19"/>
  <c r="BI47" i="19"/>
  <c r="BH47" i="19"/>
  <c r="BG47" i="19"/>
  <c r="BF47" i="19"/>
  <c r="BD47" i="19"/>
  <c r="BC47" i="19"/>
  <c r="BB47" i="19"/>
  <c r="BA47" i="19"/>
  <c r="AZ47" i="19"/>
  <c r="AY47" i="19"/>
  <c r="BO46" i="19"/>
  <c r="BO77" i="19" s="1"/>
  <c r="BG46" i="19"/>
  <c r="AY46" i="19"/>
  <c r="AY77" i="19" s="1"/>
  <c r="BO45" i="19"/>
  <c r="BN45" i="19"/>
  <c r="BM45" i="19"/>
  <c r="BL45" i="19"/>
  <c r="BK45" i="19"/>
  <c r="BJ45" i="19"/>
  <c r="BI45" i="19"/>
  <c r="BH45" i="19"/>
  <c r="BH46" i="19" s="1"/>
  <c r="BG45" i="19"/>
  <c r="BF45" i="19"/>
  <c r="BE45" i="19"/>
  <c r="BD45" i="19"/>
  <c r="BC45" i="19"/>
  <c r="BB45" i="19"/>
  <c r="BA45" i="19"/>
  <c r="AZ45" i="19"/>
  <c r="AZ46" i="19" s="1"/>
  <c r="AY45" i="19"/>
  <c r="BO44" i="19"/>
  <c r="BN44" i="19"/>
  <c r="BN46" i="19" s="1"/>
  <c r="BM44" i="19"/>
  <c r="BM46" i="19" s="1"/>
  <c r="BL44" i="19"/>
  <c r="BL46" i="19" s="1"/>
  <c r="BK44" i="19"/>
  <c r="BK46" i="19" s="1"/>
  <c r="BJ44" i="19"/>
  <c r="BJ46" i="19" s="1"/>
  <c r="BI44" i="19"/>
  <c r="BI46" i="19" s="1"/>
  <c r="BH44" i="19"/>
  <c r="BG44" i="19"/>
  <c r="BF44" i="19"/>
  <c r="BF46" i="19" s="1"/>
  <c r="BE44" i="19"/>
  <c r="BE46" i="19" s="1"/>
  <c r="BD44" i="19"/>
  <c r="BD46" i="19" s="1"/>
  <c r="BC44" i="19"/>
  <c r="BC46" i="19" s="1"/>
  <c r="BB44" i="19"/>
  <c r="BB46" i="19" s="1"/>
  <c r="BA44" i="19"/>
  <c r="BA46" i="19" s="1"/>
  <c r="AZ44" i="19"/>
  <c r="AY44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V46" i="18"/>
  <c r="AV47" i="18" s="1"/>
  <c r="AV51" i="18" s="1"/>
  <c r="AU46" i="18"/>
  <c r="AU47" i="18" s="1"/>
  <c r="AU51" i="18" s="1"/>
  <c r="AT46" i="18"/>
  <c r="AT47" i="18" s="1"/>
  <c r="AT51" i="18" s="1"/>
  <c r="AS46" i="18"/>
  <c r="AS47" i="18" s="1"/>
  <c r="AS51" i="18" s="1"/>
  <c r="AR46" i="18"/>
  <c r="AR47" i="18" s="1"/>
  <c r="AR51" i="18" s="1"/>
  <c r="AU40" i="18"/>
  <c r="AT40" i="18"/>
  <c r="AS40" i="18"/>
  <c r="AR40" i="18"/>
  <c r="AR39" i="18" s="1"/>
  <c r="AV39" i="18"/>
  <c r="AU39" i="18"/>
  <c r="AT39" i="18"/>
  <c r="AS39" i="18"/>
  <c r="AV36" i="18"/>
  <c r="AU36" i="18"/>
  <c r="AT36" i="18"/>
  <c r="AT35" i="18" s="1"/>
  <c r="AS36" i="18"/>
  <c r="AS35" i="18" s="1"/>
  <c r="AR36" i="18"/>
  <c r="AR35" i="18" s="1"/>
  <c r="AV35" i="18"/>
  <c r="AU35" i="18"/>
  <c r="AU27" i="18"/>
  <c r="AT27" i="18"/>
  <c r="AS27" i="18"/>
  <c r="AR27" i="18"/>
  <c r="AU23" i="18"/>
  <c r="AU22" i="18" s="1"/>
  <c r="AT23" i="18"/>
  <c r="AT22" i="18" s="1"/>
  <c r="AS23" i="18"/>
  <c r="AS22" i="18" s="1"/>
  <c r="AR23" i="18"/>
  <c r="AR22" i="18" s="1"/>
  <c r="AV21" i="18"/>
  <c r="AV30" i="18" s="1"/>
  <c r="AV53" i="18" s="1"/>
  <c r="AV59" i="18" s="1"/>
  <c r="AV61" i="18" s="1"/>
  <c r="AU20" i="18"/>
  <c r="AT20" i="18"/>
  <c r="AS20" i="18"/>
  <c r="AR20" i="18"/>
  <c r="AU19" i="18"/>
  <c r="AU21" i="18" s="1"/>
  <c r="AT19" i="18"/>
  <c r="AT21" i="18" s="1"/>
  <c r="AS19" i="18"/>
  <c r="AS21" i="18" s="1"/>
  <c r="AR19" i="18"/>
  <c r="AR21" i="18" s="1"/>
  <c r="AV17" i="18"/>
  <c r="AU17" i="18"/>
  <c r="AT17" i="18"/>
  <c r="AS17" i="18"/>
  <c r="AR17" i="18"/>
  <c r="CV55" i="19" l="1"/>
  <c r="CV78" i="19" s="1"/>
  <c r="CV84" i="19" s="1"/>
  <c r="CV86" i="19" s="1"/>
  <c r="CV77" i="19"/>
  <c r="CO77" i="19"/>
  <c r="CO55" i="19"/>
  <c r="CO78" i="19" s="1"/>
  <c r="CO84" i="19" s="1"/>
  <c r="CO86" i="19" s="1"/>
  <c r="CN77" i="19"/>
  <c r="CN55" i="19"/>
  <c r="CN78" i="19" s="1"/>
  <c r="CN84" i="19" s="1"/>
  <c r="CN86" i="19" s="1"/>
  <c r="CG77" i="19"/>
  <c r="CG55" i="19"/>
  <c r="CG78" i="19" s="1"/>
  <c r="CG84" i="19" s="1"/>
  <c r="CG86" i="19" s="1"/>
  <c r="CW77" i="19"/>
  <c r="CW55" i="19"/>
  <c r="CW78" i="19" s="1"/>
  <c r="CW84" i="19" s="1"/>
  <c r="CW86" i="19" s="1"/>
  <c r="CI77" i="19"/>
  <c r="CP77" i="19"/>
  <c r="CK77" i="19"/>
  <c r="CK55" i="19"/>
  <c r="CK78" i="19" s="1"/>
  <c r="CK84" i="19" s="1"/>
  <c r="CK86" i="19" s="1"/>
  <c r="CS77" i="19"/>
  <c r="CS55" i="19"/>
  <c r="CS78" i="19" s="1"/>
  <c r="CS84" i="19" s="1"/>
  <c r="CS86" i="19" s="1"/>
  <c r="CR77" i="19"/>
  <c r="CL77" i="19"/>
  <c r="CL55" i="19"/>
  <c r="CL78" i="19" s="1"/>
  <c r="CL84" i="19" s="1"/>
  <c r="CL86" i="19" s="1"/>
  <c r="CT77" i="19"/>
  <c r="CT55" i="19"/>
  <c r="CT78" i="19" s="1"/>
  <c r="CT84" i="19" s="1"/>
  <c r="CT86" i="19" s="1"/>
  <c r="CX77" i="19"/>
  <c r="CM55" i="19"/>
  <c r="CM78" i="19" s="1"/>
  <c r="CM84" i="19" s="1"/>
  <c r="CM86" i="19" s="1"/>
  <c r="CM77" i="19"/>
  <c r="CU77" i="19"/>
  <c r="CU55" i="19"/>
  <c r="CU78" i="19" s="1"/>
  <c r="CU84" i="19" s="1"/>
  <c r="CU86" i="19" s="1"/>
  <c r="CY77" i="19"/>
  <c r="CH55" i="19"/>
  <c r="CH78" i="19" s="1"/>
  <c r="CH84" i="19" s="1"/>
  <c r="CH86" i="19" s="1"/>
  <c r="CP55" i="19"/>
  <c r="CP78" i="19" s="1"/>
  <c r="CP84" i="19" s="1"/>
  <c r="CP86" i="19" s="1"/>
  <c r="CX55" i="19"/>
  <c r="CX78" i="19" s="1"/>
  <c r="CX84" i="19" s="1"/>
  <c r="CX86" i="19" s="1"/>
  <c r="CI55" i="19"/>
  <c r="CI78" i="19" s="1"/>
  <c r="CI84" i="19" s="1"/>
  <c r="CI86" i="19" s="1"/>
  <c r="CQ55" i="19"/>
  <c r="CQ78" i="19" s="1"/>
  <c r="CQ84" i="19" s="1"/>
  <c r="CQ86" i="19" s="1"/>
  <c r="CY55" i="19"/>
  <c r="CY78" i="19" s="1"/>
  <c r="CY84" i="19" s="1"/>
  <c r="CY86" i="19" s="1"/>
  <c r="CJ55" i="19"/>
  <c r="CJ78" i="19" s="1"/>
  <c r="CJ84" i="19" s="1"/>
  <c r="CJ86" i="19" s="1"/>
  <c r="CR55" i="19"/>
  <c r="CR78" i="19" s="1"/>
  <c r="CR84" i="19" s="1"/>
  <c r="CR86" i="19" s="1"/>
  <c r="BD52" i="18"/>
  <c r="BD30" i="18"/>
  <c r="BD53" i="18" s="1"/>
  <c r="BD59" i="18" s="1"/>
  <c r="BD61" i="18" s="1"/>
  <c r="BC53" i="18"/>
  <c r="BC59" i="18" s="1"/>
  <c r="BC61" i="18" s="1"/>
  <c r="AY52" i="18"/>
  <c r="BA53" i="18"/>
  <c r="BA59" i="18" s="1"/>
  <c r="BA61" i="18" s="1"/>
  <c r="BC52" i="18"/>
  <c r="BB52" i="18"/>
  <c r="BB30" i="18"/>
  <c r="BB53" i="18" s="1"/>
  <c r="BB59" i="18" s="1"/>
  <c r="BB61" i="18" s="1"/>
  <c r="AZ52" i="18"/>
  <c r="AZ30" i="18"/>
  <c r="AZ53" i="18" s="1"/>
  <c r="AZ59" i="18" s="1"/>
  <c r="AZ61" i="18" s="1"/>
  <c r="BC77" i="21"/>
  <c r="BC55" i="21"/>
  <c r="BC78" i="21" s="1"/>
  <c r="BC84" i="21" s="1"/>
  <c r="BC86" i="21" s="1"/>
  <c r="BK77" i="21"/>
  <c r="BK55" i="21"/>
  <c r="BK78" i="21" s="1"/>
  <c r="BK84" i="21" s="1"/>
  <c r="BK86" i="21" s="1"/>
  <c r="BJ77" i="21"/>
  <c r="BJ55" i="21"/>
  <c r="BJ78" i="21" s="1"/>
  <c r="BJ84" i="21" s="1"/>
  <c r="BJ86" i="21" s="1"/>
  <c r="BB77" i="21"/>
  <c r="BB55" i="21"/>
  <c r="BB78" i="21" s="1"/>
  <c r="BB84" i="21" s="1"/>
  <c r="BB86" i="21" s="1"/>
  <c r="AX77" i="21"/>
  <c r="AX55" i="21"/>
  <c r="AX78" i="21" s="1"/>
  <c r="AX84" i="21" s="1"/>
  <c r="AX86" i="21" s="1"/>
  <c r="BF77" i="21"/>
  <c r="BF55" i="21"/>
  <c r="BF78" i="21" s="1"/>
  <c r="BF84" i="21" s="1"/>
  <c r="BF86" i="21" s="1"/>
  <c r="AW77" i="21"/>
  <c r="AW55" i="21"/>
  <c r="AW78" i="21" s="1"/>
  <c r="AW84" i="21" s="1"/>
  <c r="AW86" i="21" s="1"/>
  <c r="BE77" i="21"/>
  <c r="BE55" i="21"/>
  <c r="BE78" i="21" s="1"/>
  <c r="BE84" i="21" s="1"/>
  <c r="BE86" i="21" s="1"/>
  <c r="AY77" i="21"/>
  <c r="AY55" i="21"/>
  <c r="AY78" i="21" s="1"/>
  <c r="AY84" i="21" s="1"/>
  <c r="AY86" i="21" s="1"/>
  <c r="BG77" i="21"/>
  <c r="BG55" i="21"/>
  <c r="BG78" i="21" s="1"/>
  <c r="BG84" i="21" s="1"/>
  <c r="BG86" i="21" s="1"/>
  <c r="BD77" i="21"/>
  <c r="AZ77" i="21"/>
  <c r="AZ55" i="21"/>
  <c r="AZ78" i="21" s="1"/>
  <c r="AZ84" i="21" s="1"/>
  <c r="AZ86" i="21" s="1"/>
  <c r="BH77" i="21"/>
  <c r="BH55" i="21"/>
  <c r="BH78" i="21" s="1"/>
  <c r="BH84" i="21" s="1"/>
  <c r="BH86" i="21" s="1"/>
  <c r="BL77" i="21"/>
  <c r="BA77" i="21"/>
  <c r="BA55" i="21"/>
  <c r="BA78" i="21" s="1"/>
  <c r="BA84" i="21" s="1"/>
  <c r="BA86" i="21" s="1"/>
  <c r="BI77" i="21"/>
  <c r="BI55" i="21"/>
  <c r="BI78" i="21" s="1"/>
  <c r="BI84" i="21" s="1"/>
  <c r="BI86" i="21" s="1"/>
  <c r="AV55" i="21"/>
  <c r="AV78" i="21" s="1"/>
  <c r="AV84" i="21" s="1"/>
  <c r="AV86" i="21" s="1"/>
  <c r="BD55" i="21"/>
  <c r="BD78" i="21" s="1"/>
  <c r="BD84" i="21" s="1"/>
  <c r="BD86" i="21" s="1"/>
  <c r="BL55" i="21"/>
  <c r="BL78" i="21" s="1"/>
  <c r="BL84" i="21" s="1"/>
  <c r="BL86" i="21" s="1"/>
  <c r="AV30" i="20"/>
  <c r="AV53" i="20" s="1"/>
  <c r="AV59" i="20" s="1"/>
  <c r="AV61" i="20" s="1"/>
  <c r="AV52" i="20"/>
  <c r="AU30" i="20"/>
  <c r="AU53" i="20" s="1"/>
  <c r="AU59" i="20" s="1"/>
  <c r="AU61" i="20" s="1"/>
  <c r="AU52" i="20"/>
  <c r="AW52" i="20"/>
  <c r="BA77" i="19"/>
  <c r="BA55" i="19"/>
  <c r="BA78" i="19" s="1"/>
  <c r="BA84" i="19" s="1"/>
  <c r="BA86" i="19" s="1"/>
  <c r="BI77" i="19"/>
  <c r="BI55" i="19"/>
  <c r="BI78" i="19" s="1"/>
  <c r="BI84" i="19" s="1"/>
  <c r="BI86" i="19" s="1"/>
  <c r="BH77" i="19"/>
  <c r="BH55" i="19"/>
  <c r="BH78" i="19" s="1"/>
  <c r="BH84" i="19" s="1"/>
  <c r="BH86" i="19" s="1"/>
  <c r="AZ77" i="19"/>
  <c r="AZ55" i="19"/>
  <c r="AZ78" i="19" s="1"/>
  <c r="AZ84" i="19" s="1"/>
  <c r="AZ86" i="19" s="1"/>
  <c r="BB77" i="19"/>
  <c r="BB55" i="19"/>
  <c r="BB78" i="19" s="1"/>
  <c r="BB84" i="19" s="1"/>
  <c r="BB86" i="19" s="1"/>
  <c r="BJ77" i="19"/>
  <c r="BJ55" i="19"/>
  <c r="BJ78" i="19" s="1"/>
  <c r="BJ84" i="19" s="1"/>
  <c r="BJ86" i="19" s="1"/>
  <c r="BG77" i="19"/>
  <c r="BC55" i="19"/>
  <c r="BC78" i="19" s="1"/>
  <c r="BC84" i="19" s="1"/>
  <c r="BC86" i="19" s="1"/>
  <c r="BC77" i="19"/>
  <c r="BK55" i="19"/>
  <c r="BK78" i="19" s="1"/>
  <c r="BK84" i="19" s="1"/>
  <c r="BK86" i="19" s="1"/>
  <c r="BK77" i="19"/>
  <c r="BD77" i="19"/>
  <c r="BD55" i="19"/>
  <c r="BD78" i="19" s="1"/>
  <c r="BD84" i="19" s="1"/>
  <c r="BD86" i="19" s="1"/>
  <c r="BL77" i="19"/>
  <c r="BL55" i="19"/>
  <c r="BL78" i="19" s="1"/>
  <c r="BL84" i="19" s="1"/>
  <c r="BL86" i="19" s="1"/>
  <c r="BE77" i="19"/>
  <c r="BE55" i="19"/>
  <c r="BE78" i="19" s="1"/>
  <c r="BE84" i="19" s="1"/>
  <c r="BE86" i="19" s="1"/>
  <c r="BM77" i="19"/>
  <c r="BM55" i="19"/>
  <c r="BM78" i="19" s="1"/>
  <c r="BM84" i="19" s="1"/>
  <c r="BM86" i="19" s="1"/>
  <c r="BF77" i="19"/>
  <c r="BF55" i="19"/>
  <c r="BF78" i="19" s="1"/>
  <c r="BF84" i="19" s="1"/>
  <c r="BF86" i="19" s="1"/>
  <c r="BN77" i="19"/>
  <c r="BN55" i="19"/>
  <c r="BN78" i="19" s="1"/>
  <c r="BN84" i="19" s="1"/>
  <c r="BN86" i="19" s="1"/>
  <c r="AY55" i="19"/>
  <c r="AY78" i="19" s="1"/>
  <c r="AY84" i="19" s="1"/>
  <c r="AY86" i="19" s="1"/>
  <c r="BG55" i="19"/>
  <c r="BG78" i="19" s="1"/>
  <c r="BG84" i="19" s="1"/>
  <c r="BG86" i="19" s="1"/>
  <c r="BO55" i="19"/>
  <c r="BO78" i="19" s="1"/>
  <c r="BO84" i="19" s="1"/>
  <c r="BO86" i="19" s="1"/>
  <c r="AS30" i="18"/>
  <c r="AS53" i="18" s="1"/>
  <c r="AS59" i="18" s="1"/>
  <c r="AS61" i="18" s="1"/>
  <c r="AS52" i="18"/>
  <c r="AT52" i="18"/>
  <c r="AT30" i="18"/>
  <c r="AT53" i="18" s="1"/>
  <c r="AT59" i="18" s="1"/>
  <c r="AT61" i="18" s="1"/>
  <c r="AR30" i="18"/>
  <c r="AR53" i="18" s="1"/>
  <c r="AR59" i="18" s="1"/>
  <c r="AR61" i="18" s="1"/>
  <c r="AR52" i="18"/>
  <c r="AU52" i="18"/>
  <c r="AU30" i="18"/>
  <c r="AU53" i="18" s="1"/>
  <c r="AU59" i="18" s="1"/>
  <c r="AU61" i="18" s="1"/>
  <c r="AV52" i="18"/>
  <c r="BA18" i="20" l="1"/>
  <c r="AZ18" i="20"/>
  <c r="BE18" i="20"/>
  <c r="BD18" i="20"/>
  <c r="AE40" i="18"/>
  <c r="AE39" i="18" s="1"/>
  <c r="AJ18" i="18"/>
  <c r="AI18" i="18"/>
  <c r="AF18" i="18"/>
  <c r="AE18" i="18"/>
  <c r="AD20" i="18"/>
  <c r="BR71" i="21"/>
  <c r="BQ71" i="21"/>
  <c r="BQ72" i="21" s="1"/>
  <c r="BQ76" i="21" s="1"/>
  <c r="BP71" i="21"/>
  <c r="BP72" i="21" s="1"/>
  <c r="BP76" i="21" s="1"/>
  <c r="BO71" i="21"/>
  <c r="BN71" i="21"/>
  <c r="BM71" i="21"/>
  <c r="BR65" i="21"/>
  <c r="BR64" i="21" s="1"/>
  <c r="BQ65" i="21"/>
  <c r="BQ64" i="21" s="1"/>
  <c r="BP65" i="21"/>
  <c r="BP64" i="21" s="1"/>
  <c r="BO65" i="21"/>
  <c r="BO64" i="21" s="1"/>
  <c r="BN65" i="21"/>
  <c r="BN64" i="21" s="1"/>
  <c r="BM65" i="21"/>
  <c r="BM64" i="21"/>
  <c r="BR61" i="21"/>
  <c r="BQ61" i="21"/>
  <c r="BP61" i="21"/>
  <c r="BO61" i="21"/>
  <c r="BN61" i="21"/>
  <c r="BM61" i="21"/>
  <c r="BR52" i="21"/>
  <c r="BR51" i="21" s="1"/>
  <c r="BQ52" i="21"/>
  <c r="BQ51" i="21" s="1"/>
  <c r="BP52" i="21"/>
  <c r="BP51" i="21" s="1"/>
  <c r="BO52" i="21"/>
  <c r="BO51" i="21" s="1"/>
  <c r="BN52" i="21"/>
  <c r="BN51" i="21" s="1"/>
  <c r="BM52" i="21"/>
  <c r="BM51" i="21"/>
  <c r="BR48" i="21"/>
  <c r="BR47" i="21" s="1"/>
  <c r="BQ48" i="21"/>
  <c r="BQ47" i="21" s="1"/>
  <c r="BP48" i="21"/>
  <c r="BP47" i="21" s="1"/>
  <c r="BO48" i="21"/>
  <c r="BO47" i="21" s="1"/>
  <c r="BN48" i="21"/>
  <c r="BN47" i="21" s="1"/>
  <c r="BM48" i="21"/>
  <c r="BM47" i="21"/>
  <c r="BR46" i="21"/>
  <c r="BR45" i="21"/>
  <c r="BQ45" i="21"/>
  <c r="BQ46" i="21" s="1"/>
  <c r="BP45" i="21"/>
  <c r="BP46" i="21" s="1"/>
  <c r="BO45" i="21"/>
  <c r="BO46" i="21" s="1"/>
  <c r="BN45" i="21"/>
  <c r="BN46" i="21" s="1"/>
  <c r="BM45" i="21"/>
  <c r="BM46" i="21" s="1"/>
  <c r="BR42" i="21"/>
  <c r="BQ42" i="21"/>
  <c r="BP42" i="21"/>
  <c r="BO42" i="21"/>
  <c r="BN42" i="21"/>
  <c r="BM42" i="21"/>
  <c r="BR72" i="21" l="1"/>
  <c r="BR76" i="21" s="1"/>
  <c r="BO72" i="21"/>
  <c r="BO76" i="21" s="1"/>
  <c r="BM72" i="21"/>
  <c r="BM76" i="21" s="1"/>
  <c r="BM77" i="21" s="1"/>
  <c r="BP55" i="21"/>
  <c r="BP78" i="21" s="1"/>
  <c r="BP77" i="21"/>
  <c r="BO55" i="21"/>
  <c r="BO78" i="21" s="1"/>
  <c r="BR77" i="21"/>
  <c r="BQ55" i="21"/>
  <c r="BQ78" i="21" s="1"/>
  <c r="BQ77" i="21"/>
  <c r="BM55" i="21"/>
  <c r="BM78" i="21" s="1"/>
  <c r="BN55" i="21"/>
  <c r="BR55" i="21"/>
  <c r="BR78" i="21" s="1"/>
  <c r="BO77" i="21"/>
  <c r="BN72" i="21"/>
  <c r="BN76" i="21" s="1"/>
  <c r="BN77" i="21" s="1"/>
  <c r="BN78" i="21" l="1"/>
  <c r="BE46" i="20" l="1"/>
  <c r="BD46" i="20"/>
  <c r="BC46" i="20"/>
  <c r="BB46" i="20"/>
  <c r="BA46" i="20"/>
  <c r="BA47" i="20" s="1"/>
  <c r="BA51" i="20" s="1"/>
  <c r="AZ46" i="20"/>
  <c r="AY46" i="20"/>
  <c r="AX46" i="20"/>
  <c r="BE40" i="20"/>
  <c r="BD40" i="20"/>
  <c r="BC40" i="20"/>
  <c r="BB40" i="20"/>
  <c r="BA40" i="20"/>
  <c r="BA39" i="20" s="1"/>
  <c r="AZ40" i="20"/>
  <c r="AY40" i="20"/>
  <c r="AX40" i="20"/>
  <c r="AX39" i="20" s="1"/>
  <c r="BE39" i="20"/>
  <c r="BD39" i="20"/>
  <c r="BC39" i="20"/>
  <c r="BB39" i="20"/>
  <c r="AZ39" i="20"/>
  <c r="AY39" i="20"/>
  <c r="BE36" i="20"/>
  <c r="BD36" i="20"/>
  <c r="BC36" i="20"/>
  <c r="BB36" i="20"/>
  <c r="BA36" i="20"/>
  <c r="BA35" i="20" s="1"/>
  <c r="AZ36" i="20"/>
  <c r="AZ35" i="20" s="1"/>
  <c r="AY36" i="20"/>
  <c r="AX36" i="20"/>
  <c r="AX35" i="20" s="1"/>
  <c r="BE35" i="20"/>
  <c r="BD35" i="20"/>
  <c r="BC35" i="20"/>
  <c r="BB35" i="20"/>
  <c r="AY35" i="20"/>
  <c r="BE27" i="20"/>
  <c r="BD27" i="20"/>
  <c r="BC27" i="20"/>
  <c r="BB27" i="20"/>
  <c r="BA27" i="20"/>
  <c r="AZ27" i="20"/>
  <c r="AY27" i="20"/>
  <c r="AX27" i="20"/>
  <c r="BE24" i="20"/>
  <c r="BD24" i="20"/>
  <c r="BE23" i="20"/>
  <c r="BD23" i="20"/>
  <c r="BC23" i="20"/>
  <c r="BB23" i="20"/>
  <c r="BA23" i="20"/>
  <c r="BA22" i="20" s="1"/>
  <c r="BA30" i="20" s="1"/>
  <c r="AZ23" i="20"/>
  <c r="AZ22" i="20" s="1"/>
  <c r="AZ30" i="20" s="1"/>
  <c r="AY23" i="20"/>
  <c r="AX23" i="20"/>
  <c r="AX22" i="20" s="1"/>
  <c r="BE22" i="20"/>
  <c r="BE30" i="20" s="1"/>
  <c r="BD22" i="20"/>
  <c r="BD30" i="20" s="1"/>
  <c r="BC22" i="20"/>
  <c r="BB22" i="20"/>
  <c r="AY22" i="20"/>
  <c r="BE20" i="20"/>
  <c r="BD20" i="20"/>
  <c r="BC20" i="20"/>
  <c r="BC21" i="20" s="1"/>
  <c r="BB20" i="20"/>
  <c r="BB21" i="20" s="1"/>
  <c r="BA20" i="20"/>
  <c r="AZ20" i="20"/>
  <c r="AY20" i="20"/>
  <c r="AX20" i="20"/>
  <c r="AY19" i="20"/>
  <c r="AY21" i="20" s="1"/>
  <c r="AX19" i="20"/>
  <c r="AX21" i="20" s="1"/>
  <c r="AY17" i="20"/>
  <c r="AX17" i="20"/>
  <c r="S71" i="19"/>
  <c r="R71" i="19"/>
  <c r="Q71" i="19"/>
  <c r="P71" i="19"/>
  <c r="O71" i="19"/>
  <c r="N71" i="19"/>
  <c r="S65" i="19"/>
  <c r="S64" i="19" s="1"/>
  <c r="R65" i="19"/>
  <c r="R64" i="19" s="1"/>
  <c r="Q65" i="19"/>
  <c r="Q64" i="19" s="1"/>
  <c r="P65" i="19"/>
  <c r="P64" i="19" s="1"/>
  <c r="O65" i="19"/>
  <c r="O64" i="19" s="1"/>
  <c r="N65" i="19"/>
  <c r="N64" i="19"/>
  <c r="S61" i="19"/>
  <c r="S60" i="19" s="1"/>
  <c r="R61" i="19"/>
  <c r="R60" i="19" s="1"/>
  <c r="Q61" i="19"/>
  <c r="Q60" i="19" s="1"/>
  <c r="P61" i="19"/>
  <c r="P60" i="19" s="1"/>
  <c r="O61" i="19"/>
  <c r="O60" i="19" s="1"/>
  <c r="N61" i="19"/>
  <c r="N60" i="19"/>
  <c r="S52" i="19"/>
  <c r="S51" i="19" s="1"/>
  <c r="R52" i="19"/>
  <c r="R51" i="19" s="1"/>
  <c r="Q52" i="19"/>
  <c r="Q51" i="19" s="1"/>
  <c r="P52" i="19"/>
  <c r="P51" i="19" s="1"/>
  <c r="O52" i="19"/>
  <c r="N52" i="19"/>
  <c r="N51" i="19" s="1"/>
  <c r="O51" i="19"/>
  <c r="S48" i="19"/>
  <c r="S47" i="19" s="1"/>
  <c r="R48" i="19"/>
  <c r="R47" i="19" s="1"/>
  <c r="Q48" i="19"/>
  <c r="Q47" i="19" s="1"/>
  <c r="P48" i="19"/>
  <c r="P47" i="19" s="1"/>
  <c r="O48" i="19"/>
  <c r="O47" i="19" s="1"/>
  <c r="N48" i="19"/>
  <c r="N47" i="19" s="1"/>
  <c r="S45" i="19"/>
  <c r="S46" i="19" s="1"/>
  <c r="R45" i="19"/>
  <c r="R46" i="19" s="1"/>
  <c r="Q45" i="19"/>
  <c r="Q46" i="19" s="1"/>
  <c r="P45" i="19"/>
  <c r="P46" i="19" s="1"/>
  <c r="O45" i="19"/>
  <c r="O46" i="19" s="1"/>
  <c r="N45" i="19"/>
  <c r="N46" i="19" s="1"/>
  <c r="S42" i="19"/>
  <c r="R42" i="19"/>
  <c r="Q42" i="19"/>
  <c r="P42" i="19"/>
  <c r="O42" i="19"/>
  <c r="N42" i="19"/>
  <c r="AJ46" i="18"/>
  <c r="AI46" i="18"/>
  <c r="AH46" i="18"/>
  <c r="AG46" i="18"/>
  <c r="AF46" i="18"/>
  <c r="AE46" i="18"/>
  <c r="AD46" i="18"/>
  <c r="AD47" i="18" s="1"/>
  <c r="AD51" i="18" s="1"/>
  <c r="AC46" i="18"/>
  <c r="AJ40" i="18"/>
  <c r="AI40" i="18"/>
  <c r="AI39" i="18" s="1"/>
  <c r="AH40" i="18"/>
  <c r="AG40" i="18"/>
  <c r="AG39" i="18" s="1"/>
  <c r="AF40" i="18"/>
  <c r="AF39" i="18" s="1"/>
  <c r="AD40" i="18"/>
  <c r="AD39" i="18" s="1"/>
  <c r="AC40" i="18"/>
  <c r="AC39" i="18" s="1"/>
  <c r="AJ39" i="18"/>
  <c r="AH39" i="18"/>
  <c r="AJ36" i="18"/>
  <c r="AJ35" i="18" s="1"/>
  <c r="AI36" i="18"/>
  <c r="AI35" i="18" s="1"/>
  <c r="AH36" i="18"/>
  <c r="AG36" i="18"/>
  <c r="AF36" i="18"/>
  <c r="AE36" i="18"/>
  <c r="AE35" i="18" s="1"/>
  <c r="AD36" i="18"/>
  <c r="AD35" i="18" s="1"/>
  <c r="AC36" i="18"/>
  <c r="AC35" i="18" s="1"/>
  <c r="AH35" i="18"/>
  <c r="AG35" i="18"/>
  <c r="AF35" i="18"/>
  <c r="AJ27" i="18"/>
  <c r="AI27" i="18"/>
  <c r="AH27" i="18"/>
  <c r="AG27" i="18"/>
  <c r="AF27" i="18"/>
  <c r="AE27" i="18"/>
  <c r="AD27" i="18"/>
  <c r="AC27" i="18"/>
  <c r="AJ24" i="18"/>
  <c r="AI24" i="18"/>
  <c r="AJ23" i="18"/>
  <c r="AI23" i="18"/>
  <c r="AI22" i="18" s="1"/>
  <c r="AI30" i="18" s="1"/>
  <c r="AH23" i="18"/>
  <c r="AG23" i="18"/>
  <c r="AF23" i="18"/>
  <c r="AF22" i="18" s="1"/>
  <c r="AF30" i="18" s="1"/>
  <c r="AE23" i="18"/>
  <c r="AE22" i="18" s="1"/>
  <c r="AE30" i="18" s="1"/>
  <c r="AD23" i="18"/>
  <c r="AD22" i="18" s="1"/>
  <c r="AC23" i="18"/>
  <c r="AC22" i="18" s="1"/>
  <c r="AJ22" i="18"/>
  <c r="AJ30" i="18" s="1"/>
  <c r="AH22" i="18"/>
  <c r="AG22" i="18"/>
  <c r="AJ20" i="18"/>
  <c r="AI20" i="18"/>
  <c r="AH20" i="18"/>
  <c r="AH21" i="18" s="1"/>
  <c r="AG20" i="18"/>
  <c r="AG21" i="18" s="1"/>
  <c r="AF20" i="18"/>
  <c r="AE20" i="18"/>
  <c r="AC20" i="18"/>
  <c r="AD19" i="18"/>
  <c r="AC19" i="18"/>
  <c r="AD17" i="18"/>
  <c r="AC17" i="18"/>
  <c r="T42" i="19"/>
  <c r="U42" i="19"/>
  <c r="T44" i="19"/>
  <c r="U44" i="19"/>
  <c r="T45" i="19"/>
  <c r="U45" i="19"/>
  <c r="T48" i="19"/>
  <c r="T47" i="19" s="1"/>
  <c r="U48" i="19"/>
  <c r="U47" i="19" s="1"/>
  <c r="T61" i="19"/>
  <c r="T60" i="19" s="1"/>
  <c r="U61" i="19"/>
  <c r="U60" i="19" s="1"/>
  <c r="T65" i="19"/>
  <c r="T64" i="19" s="1"/>
  <c r="U65" i="19"/>
  <c r="U64" i="19" s="1"/>
  <c r="T71" i="19"/>
  <c r="T72" i="19" s="1"/>
  <c r="T76" i="19" s="1"/>
  <c r="U71" i="19"/>
  <c r="BA53" i="20" l="1"/>
  <c r="BA52" i="20"/>
  <c r="BB47" i="20"/>
  <c r="BB51" i="20" s="1"/>
  <c r="BB52" i="20" s="1"/>
  <c r="N72" i="19"/>
  <c r="N76" i="19" s="1"/>
  <c r="BC47" i="20"/>
  <c r="BC51" i="20" s="1"/>
  <c r="BC52" i="20" s="1"/>
  <c r="BD47" i="20"/>
  <c r="BD51" i="20" s="1"/>
  <c r="BD52" i="20" s="1"/>
  <c r="BE47" i="20"/>
  <c r="BE51" i="20" s="1"/>
  <c r="BE52" i="20" s="1"/>
  <c r="AX47" i="20"/>
  <c r="AX51" i="20" s="1"/>
  <c r="AY47" i="20"/>
  <c r="AY51" i="20" s="1"/>
  <c r="AY52" i="20" s="1"/>
  <c r="AZ47" i="20"/>
  <c r="AZ51" i="20" s="1"/>
  <c r="AZ52" i="20" s="1"/>
  <c r="AX30" i="20"/>
  <c r="AX53" i="20" s="1"/>
  <c r="AX52" i="20"/>
  <c r="AY30" i="20"/>
  <c r="BB30" i="20"/>
  <c r="BB53" i="20" s="1"/>
  <c r="BC30" i="20"/>
  <c r="BC53" i="20" s="1"/>
  <c r="T46" i="19"/>
  <c r="T55" i="19" s="1"/>
  <c r="T78" i="19" s="1"/>
  <c r="P72" i="19"/>
  <c r="P76" i="19" s="1"/>
  <c r="P77" i="19" s="1"/>
  <c r="Q72" i="19"/>
  <c r="Q76" i="19" s="1"/>
  <c r="Q77" i="19" s="1"/>
  <c r="R72" i="19"/>
  <c r="R76" i="19" s="1"/>
  <c r="R77" i="19" s="1"/>
  <c r="S72" i="19"/>
  <c r="S76" i="19" s="1"/>
  <c r="S55" i="19"/>
  <c r="S77" i="19"/>
  <c r="R55" i="19"/>
  <c r="N77" i="19"/>
  <c r="N55" i="19"/>
  <c r="N78" i="19" s="1"/>
  <c r="O55" i="19"/>
  <c r="P55" i="19"/>
  <c r="O72" i="19"/>
  <c r="O76" i="19" s="1"/>
  <c r="O77" i="19" s="1"/>
  <c r="Q55" i="19"/>
  <c r="AD21" i="18"/>
  <c r="AD52" i="18" s="1"/>
  <c r="AC47" i="18"/>
  <c r="AC51" i="18" s="1"/>
  <c r="AE47" i="18"/>
  <c r="AE51" i="18" s="1"/>
  <c r="AE52" i="18" s="1"/>
  <c r="AF47" i="18"/>
  <c r="AF51" i="18" s="1"/>
  <c r="AF52" i="18" s="1"/>
  <c r="AC21" i="18"/>
  <c r="AC30" i="18" s="1"/>
  <c r="AG47" i="18"/>
  <c r="AG51" i="18" s="1"/>
  <c r="AG52" i="18" s="1"/>
  <c r="AH47" i="18"/>
  <c r="AH51" i="18" s="1"/>
  <c r="AH52" i="18" s="1"/>
  <c r="AI47" i="18"/>
  <c r="AI51" i="18" s="1"/>
  <c r="AI52" i="18" s="1"/>
  <c r="AJ47" i="18"/>
  <c r="AJ51" i="18" s="1"/>
  <c r="AJ52" i="18" s="1"/>
  <c r="AG30" i="18"/>
  <c r="AH30" i="18"/>
  <c r="U46" i="19"/>
  <c r="U55" i="19" s="1"/>
  <c r="U72" i="19"/>
  <c r="U76" i="19" s="1"/>
  <c r="T77" i="19"/>
  <c r="BD53" i="20" l="1"/>
  <c r="AZ53" i="20"/>
  <c r="Q78" i="19"/>
  <c r="AD30" i="18"/>
  <c r="AD53" i="18" s="1"/>
  <c r="AI53" i="18"/>
  <c r="P78" i="19"/>
  <c r="AY53" i="20"/>
  <c r="AC53" i="18"/>
  <c r="BE53" i="20"/>
  <c r="O78" i="19"/>
  <c r="S78" i="19"/>
  <c r="R78" i="19"/>
  <c r="U77" i="19"/>
  <c r="AH53" i="18"/>
  <c r="AC52" i="18"/>
  <c r="AG53" i="18"/>
  <c r="AE53" i="18"/>
  <c r="AJ53" i="18"/>
  <c r="AF53" i="18"/>
  <c r="U78" i="19"/>
  <c r="CF71" i="19" l="1"/>
  <c r="CE71" i="19"/>
  <c r="CD71" i="19"/>
  <c r="CC71" i="19"/>
  <c r="CB71" i="19"/>
  <c r="CA71" i="19"/>
  <c r="BZ71" i="19"/>
  <c r="BY71" i="19"/>
  <c r="CF65" i="19"/>
  <c r="CE65" i="19"/>
  <c r="CD65" i="19"/>
  <c r="CC65" i="19"/>
  <c r="CB65" i="19"/>
  <c r="CA65" i="19"/>
  <c r="BZ65" i="19"/>
  <c r="BZ64" i="19" s="1"/>
  <c r="BY65" i="19"/>
  <c r="BY64" i="19" s="1"/>
  <c r="CF64" i="19"/>
  <c r="CE64" i="19"/>
  <c r="CD64" i="19"/>
  <c r="CC64" i="19"/>
  <c r="CB64" i="19"/>
  <c r="CA64" i="19"/>
  <c r="CF61" i="19"/>
  <c r="CF60" i="19" s="1"/>
  <c r="CE61" i="19"/>
  <c r="CE60" i="19" s="1"/>
  <c r="CD61" i="19"/>
  <c r="CD60" i="19" s="1"/>
  <c r="CC61" i="19"/>
  <c r="CB61" i="19"/>
  <c r="CB60" i="19" s="1"/>
  <c r="CA61" i="19"/>
  <c r="CA60" i="19" s="1"/>
  <c r="BZ61" i="19"/>
  <c r="BZ60" i="19" s="1"/>
  <c r="BY61" i="19"/>
  <c r="BY60" i="19" s="1"/>
  <c r="CC60" i="19"/>
  <c r="CF52" i="19"/>
  <c r="CE52" i="19"/>
  <c r="CE51" i="19" s="1"/>
  <c r="CD52" i="19"/>
  <c r="CD51" i="19" s="1"/>
  <c r="CC52" i="19"/>
  <c r="CC51" i="19" s="1"/>
  <c r="CB52" i="19"/>
  <c r="CB51" i="19" s="1"/>
  <c r="CA52" i="19"/>
  <c r="CA51" i="19" s="1"/>
  <c r="BZ52" i="19"/>
  <c r="BY52" i="19"/>
  <c r="BY51" i="19" s="1"/>
  <c r="CF51" i="19"/>
  <c r="BZ51" i="19"/>
  <c r="CF48" i="19"/>
  <c r="CE48" i="19"/>
  <c r="CD48" i="19"/>
  <c r="CD47" i="19" s="1"/>
  <c r="CC48" i="19"/>
  <c r="CC47" i="19" s="1"/>
  <c r="CB48" i="19"/>
  <c r="CB47" i="19" s="1"/>
  <c r="CA48" i="19"/>
  <c r="CA47" i="19" s="1"/>
  <c r="BZ48" i="19"/>
  <c r="BZ47" i="19" s="1"/>
  <c r="BY48" i="19"/>
  <c r="BY47" i="19" s="1"/>
  <c r="CF47" i="19"/>
  <c r="CE47" i="19"/>
  <c r="CF45" i="19"/>
  <c r="CE45" i="19"/>
  <c r="CD45" i="19"/>
  <c r="CC45" i="19"/>
  <c r="CB45" i="19"/>
  <c r="CA45" i="19"/>
  <c r="BZ45" i="19"/>
  <c r="BY45" i="19"/>
  <c r="CF44" i="19"/>
  <c r="CF46" i="19" s="1"/>
  <c r="CE44" i="19"/>
  <c r="CE46" i="19" s="1"/>
  <c r="CD44" i="19"/>
  <c r="CD46" i="19" s="1"/>
  <c r="CC44" i="19"/>
  <c r="CB44" i="19"/>
  <c r="CB46" i="19" s="1"/>
  <c r="CA44" i="19"/>
  <c r="CA46" i="19" s="1"/>
  <c r="BZ44" i="19"/>
  <c r="BZ46" i="19" s="1"/>
  <c r="BY44" i="19"/>
  <c r="BY46" i="19" s="1"/>
  <c r="CF42" i="19"/>
  <c r="CE42" i="19"/>
  <c r="CD42" i="19"/>
  <c r="CC42" i="19"/>
  <c r="CB42" i="19"/>
  <c r="CA42" i="19"/>
  <c r="BZ42" i="19"/>
  <c r="BY42" i="19"/>
  <c r="BX71" i="19"/>
  <c r="BW71" i="19"/>
  <c r="BV71" i="19"/>
  <c r="BU71" i="19"/>
  <c r="BT71" i="19"/>
  <c r="BS71" i="19"/>
  <c r="BR71" i="19"/>
  <c r="BQ71" i="19"/>
  <c r="BP71" i="19"/>
  <c r="BX65" i="19"/>
  <c r="BX64" i="19" s="1"/>
  <c r="BW65" i="19"/>
  <c r="BV65" i="19"/>
  <c r="BU65" i="19"/>
  <c r="BT65" i="19"/>
  <c r="BS65" i="19"/>
  <c r="BS64" i="19" s="1"/>
  <c r="BR65" i="19"/>
  <c r="BQ65" i="19"/>
  <c r="BQ64" i="19" s="1"/>
  <c r="BP65" i="19"/>
  <c r="BP64" i="19" s="1"/>
  <c r="BW64" i="19"/>
  <c r="BV64" i="19"/>
  <c r="BU64" i="19"/>
  <c r="BT64" i="19"/>
  <c r="BR64" i="19"/>
  <c r="BX61" i="19"/>
  <c r="BX60" i="19" s="1"/>
  <c r="BW61" i="19"/>
  <c r="BW60" i="19" s="1"/>
  <c r="BV61" i="19"/>
  <c r="BV60" i="19" s="1"/>
  <c r="BU61" i="19"/>
  <c r="BU60" i="19" s="1"/>
  <c r="BT61" i="19"/>
  <c r="BT60" i="19" s="1"/>
  <c r="BS61" i="19"/>
  <c r="BS60" i="19" s="1"/>
  <c r="BR61" i="19"/>
  <c r="BR60" i="19" s="1"/>
  <c r="BQ61" i="19"/>
  <c r="BQ60" i="19" s="1"/>
  <c r="BP61" i="19"/>
  <c r="BP60" i="19" s="1"/>
  <c r="BX53" i="19"/>
  <c r="BW53" i="19"/>
  <c r="BV53" i="19"/>
  <c r="BU53" i="19"/>
  <c r="BT53" i="19"/>
  <c r="BS53" i="19"/>
  <c r="BR53" i="19"/>
  <c r="BQ53" i="19"/>
  <c r="BP53" i="19"/>
  <c r="BX52" i="19"/>
  <c r="BW52" i="19"/>
  <c r="BV52" i="19"/>
  <c r="BU52" i="19"/>
  <c r="BT52" i="19"/>
  <c r="BS52" i="19"/>
  <c r="BS51" i="19" s="1"/>
  <c r="BR52" i="19"/>
  <c r="BQ52" i="19"/>
  <c r="BP52" i="19"/>
  <c r="BX48" i="19"/>
  <c r="BX47" i="19" s="1"/>
  <c r="BW48" i="19"/>
  <c r="BW47" i="19" s="1"/>
  <c r="BV48" i="19"/>
  <c r="BV47" i="19" s="1"/>
  <c r="BU48" i="19"/>
  <c r="BU47" i="19" s="1"/>
  <c r="BT48" i="19"/>
  <c r="BT47" i="19" s="1"/>
  <c r="BS48" i="19"/>
  <c r="BS47" i="19" s="1"/>
  <c r="BR48" i="19"/>
  <c r="BR47" i="19" s="1"/>
  <c r="BQ48" i="19"/>
  <c r="BQ47" i="19" s="1"/>
  <c r="BP48" i="19"/>
  <c r="BP47" i="19" s="1"/>
  <c r="BX45" i="19"/>
  <c r="BW45" i="19"/>
  <c r="BV45" i="19"/>
  <c r="BU45" i="19"/>
  <c r="BT45" i="19"/>
  <c r="BS45" i="19"/>
  <c r="BR45" i="19"/>
  <c r="BQ45" i="19"/>
  <c r="BP45" i="19"/>
  <c r="BX44" i="19"/>
  <c r="BW44" i="19"/>
  <c r="BV44" i="19"/>
  <c r="BU44" i="19"/>
  <c r="BU46" i="19" s="1"/>
  <c r="BT44" i="19"/>
  <c r="BS44" i="19"/>
  <c r="BR44" i="19"/>
  <c r="BQ44" i="19"/>
  <c r="BP44" i="19"/>
  <c r="BX42" i="19"/>
  <c r="BW42" i="19"/>
  <c r="BV42" i="19"/>
  <c r="BU42" i="19"/>
  <c r="BT42" i="19"/>
  <c r="BS42" i="19"/>
  <c r="BR42" i="19"/>
  <c r="BQ42" i="19"/>
  <c r="BP42" i="19"/>
  <c r="AX46" i="18"/>
  <c r="AX47" i="18" s="1"/>
  <c r="AX51" i="18" s="1"/>
  <c r="AW46" i="18"/>
  <c r="AW47" i="18" s="1"/>
  <c r="AW51" i="18" s="1"/>
  <c r="AX40" i="18"/>
  <c r="AX39" i="18" s="1"/>
  <c r="AW40" i="18"/>
  <c r="AW39" i="18" s="1"/>
  <c r="AX36" i="18"/>
  <c r="AX35" i="18" s="1"/>
  <c r="AW36" i="18"/>
  <c r="AW35" i="18" s="1"/>
  <c r="AX27" i="18"/>
  <c r="AX26" i="18" s="1"/>
  <c r="AW27" i="18"/>
  <c r="AW26" i="18" s="1"/>
  <c r="AX23" i="18"/>
  <c r="AX22" i="18" s="1"/>
  <c r="AW23" i="18"/>
  <c r="AW22" i="18" s="1"/>
  <c r="AW21" i="18"/>
  <c r="AW17" i="18"/>
  <c r="BP51" i="19" l="1"/>
  <c r="BX51" i="19"/>
  <c r="CC46" i="19"/>
  <c r="AX30" i="18"/>
  <c r="BQ51" i="19"/>
  <c r="BW51" i="19"/>
  <c r="BP46" i="19"/>
  <c r="BX46" i="19"/>
  <c r="BV46" i="19"/>
  <c r="BS46" i="19"/>
  <c r="BS55" i="19" s="1"/>
  <c r="BV51" i="19"/>
  <c r="BU72" i="19"/>
  <c r="BU76" i="19" s="1"/>
  <c r="BW46" i="19"/>
  <c r="BY72" i="19"/>
  <c r="BY76" i="19" s="1"/>
  <c r="BY77" i="19" s="1"/>
  <c r="BZ72" i="19"/>
  <c r="BZ76" i="19" s="1"/>
  <c r="BZ77" i="19" s="1"/>
  <c r="BT51" i="19"/>
  <c r="BV72" i="19"/>
  <c r="BV76" i="19" s="1"/>
  <c r="CA72" i="19"/>
  <c r="CA76" i="19" s="1"/>
  <c r="CA77" i="19" s="1"/>
  <c r="BR46" i="19"/>
  <c r="BW72" i="19"/>
  <c r="BW76" i="19" s="1"/>
  <c r="CB72" i="19"/>
  <c r="CB76" i="19" s="1"/>
  <c r="CB77" i="19" s="1"/>
  <c r="BX72" i="19"/>
  <c r="BX76" i="19" s="1"/>
  <c r="BX77" i="19" s="1"/>
  <c r="CC72" i="19"/>
  <c r="CC76" i="19" s="1"/>
  <c r="CC77" i="19" s="1"/>
  <c r="CD72" i="19"/>
  <c r="CD76" i="19" s="1"/>
  <c r="CD77" i="19" s="1"/>
  <c r="BR72" i="19"/>
  <c r="BR76" i="19" s="1"/>
  <c r="CE72" i="19"/>
  <c r="CE76" i="19" s="1"/>
  <c r="CE77" i="19" s="1"/>
  <c r="CF72" i="19"/>
  <c r="CF76" i="19" s="1"/>
  <c r="CF77" i="19" s="1"/>
  <c r="CD55" i="19"/>
  <c r="CB55" i="19"/>
  <c r="BY55" i="19"/>
  <c r="BZ55" i="19"/>
  <c r="CA55" i="19"/>
  <c r="CC55" i="19"/>
  <c r="CF55" i="19"/>
  <c r="CF78" i="19" s="1"/>
  <c r="CF84" i="19" s="1"/>
  <c r="CF86" i="19" s="1"/>
  <c r="CE55" i="19"/>
  <c r="BT46" i="19"/>
  <c r="BU51" i="19"/>
  <c r="BU55" i="19" s="1"/>
  <c r="BT72" i="19"/>
  <c r="BT76" i="19" s="1"/>
  <c r="AX52" i="18"/>
  <c r="AW30" i="18"/>
  <c r="AW53" i="18" s="1"/>
  <c r="AW59" i="18" s="1"/>
  <c r="AW61" i="18" s="1"/>
  <c r="BP72" i="19"/>
  <c r="BP76" i="19" s="1"/>
  <c r="BP77" i="19" s="1"/>
  <c r="BQ46" i="19"/>
  <c r="BR51" i="19"/>
  <c r="BR55" i="19" s="1"/>
  <c r="BQ72" i="19"/>
  <c r="BQ76" i="19" s="1"/>
  <c r="BS72" i="19"/>
  <c r="BS76" i="19" s="1"/>
  <c r="BS77" i="19" s="1"/>
  <c r="BV55" i="19"/>
  <c r="BV78" i="19" s="1"/>
  <c r="BV84" i="19" s="1"/>
  <c r="BV86" i="19" s="1"/>
  <c r="BP55" i="19"/>
  <c r="BX55" i="19"/>
  <c r="AX53" i="18"/>
  <c r="AX59" i="18" s="1"/>
  <c r="AX61" i="18" s="1"/>
  <c r="AW52" i="18"/>
  <c r="BW77" i="19" l="1"/>
  <c r="BW55" i="19"/>
  <c r="BQ55" i="19"/>
  <c r="BU78" i="19"/>
  <c r="BU84" i="19" s="1"/>
  <c r="BU86" i="19" s="1"/>
  <c r="BW78" i="19"/>
  <c r="BW84" i="19" s="1"/>
  <c r="BW86" i="19" s="1"/>
  <c r="BV77" i="19"/>
  <c r="BZ78" i="19"/>
  <c r="BZ84" i="19" s="1"/>
  <c r="BZ86" i="19" s="1"/>
  <c r="CC78" i="19"/>
  <c r="CC84" i="19" s="1"/>
  <c r="CC86" i="19" s="1"/>
  <c r="BQ77" i="19"/>
  <c r="BT77" i="19"/>
  <c r="BR78" i="19"/>
  <c r="BR84" i="19" s="1"/>
  <c r="BR86" i="19" s="1"/>
  <c r="CD78" i="19"/>
  <c r="CD84" i="19" s="1"/>
  <c r="CD86" i="19" s="1"/>
  <c r="BQ78" i="19"/>
  <c r="BQ84" i="19" s="1"/>
  <c r="BQ86" i="19" s="1"/>
  <c r="CA78" i="19"/>
  <c r="CA84" i="19" s="1"/>
  <c r="CA86" i="19" s="1"/>
  <c r="CE78" i="19"/>
  <c r="CE84" i="19" s="1"/>
  <c r="CE86" i="19" s="1"/>
  <c r="BT55" i="19"/>
  <c r="BT78" i="19" s="1"/>
  <c r="BT84" i="19" s="1"/>
  <c r="BT86" i="19" s="1"/>
  <c r="BY78" i="19"/>
  <c r="BY84" i="19" s="1"/>
  <c r="BY86" i="19" s="1"/>
  <c r="BX78" i="19"/>
  <c r="BX84" i="19" s="1"/>
  <c r="BX86" i="19" s="1"/>
  <c r="CB78" i="19"/>
  <c r="CB84" i="19" s="1"/>
  <c r="CB86" i="19" s="1"/>
  <c r="BR77" i="19"/>
  <c r="BU77" i="19"/>
  <c r="BS78" i="19"/>
  <c r="BS84" i="19" s="1"/>
  <c r="BS86" i="19" s="1"/>
  <c r="BP78" i="19"/>
  <c r="BP84" i="19" s="1"/>
  <c r="BP86" i="19" s="1"/>
  <c r="I46" i="20"/>
  <c r="H46" i="20"/>
  <c r="G46" i="20"/>
  <c r="F46" i="20"/>
  <c r="E46" i="20"/>
  <c r="D46" i="20"/>
  <c r="C46" i="20"/>
  <c r="B46" i="20"/>
  <c r="I40" i="20"/>
  <c r="I39" i="20" s="1"/>
  <c r="H40" i="20"/>
  <c r="H39" i="20" s="1"/>
  <c r="G40" i="20"/>
  <c r="F40" i="20"/>
  <c r="F39" i="20" s="1"/>
  <c r="E40" i="20"/>
  <c r="E39" i="20" s="1"/>
  <c r="D40" i="20"/>
  <c r="D39" i="20" s="1"/>
  <c r="C40" i="20"/>
  <c r="C39" i="20" s="1"/>
  <c r="B40" i="20"/>
  <c r="B39" i="20" s="1"/>
  <c r="G39" i="20"/>
  <c r="I36" i="20"/>
  <c r="H36" i="20"/>
  <c r="H35" i="20" s="1"/>
  <c r="G36" i="20"/>
  <c r="G35" i="20" s="1"/>
  <c r="F36" i="20"/>
  <c r="F35" i="20" s="1"/>
  <c r="E36" i="20"/>
  <c r="D36" i="20"/>
  <c r="D35" i="20" s="1"/>
  <c r="C36" i="20"/>
  <c r="B36" i="20"/>
  <c r="B35" i="20" s="1"/>
  <c r="I35" i="20"/>
  <c r="E35" i="20"/>
  <c r="C35" i="20"/>
  <c r="I27" i="20"/>
  <c r="H27" i="20"/>
  <c r="G27" i="20"/>
  <c r="F27" i="20"/>
  <c r="E27" i="20"/>
  <c r="D27" i="20"/>
  <c r="C27" i="20"/>
  <c r="C26" i="20" s="1"/>
  <c r="B27" i="20"/>
  <c r="B26" i="20"/>
  <c r="D24" i="20"/>
  <c r="I23" i="20"/>
  <c r="H23" i="20"/>
  <c r="H22" i="20" s="1"/>
  <c r="H30" i="20" s="1"/>
  <c r="G23" i="20"/>
  <c r="F23" i="20"/>
  <c r="F22" i="20" s="1"/>
  <c r="E23" i="20"/>
  <c r="E22" i="20" s="1"/>
  <c r="E30" i="20" s="1"/>
  <c r="D23" i="20"/>
  <c r="C23" i="20"/>
  <c r="C22" i="20" s="1"/>
  <c r="B23" i="20"/>
  <c r="I22" i="20"/>
  <c r="I30" i="20" s="1"/>
  <c r="G22" i="20"/>
  <c r="B22" i="20"/>
  <c r="I20" i="20"/>
  <c r="H20" i="20"/>
  <c r="G20" i="20"/>
  <c r="F20" i="20"/>
  <c r="E20" i="20"/>
  <c r="D20" i="20"/>
  <c r="C20" i="20"/>
  <c r="B20" i="20"/>
  <c r="G19" i="20"/>
  <c r="F19" i="20"/>
  <c r="C19" i="20"/>
  <c r="C21" i="20" s="1"/>
  <c r="B19" i="20"/>
  <c r="I18" i="20"/>
  <c r="H18" i="20"/>
  <c r="E18" i="20"/>
  <c r="D18" i="20"/>
  <c r="G17" i="20"/>
  <c r="F17" i="20"/>
  <c r="C17" i="20"/>
  <c r="B17" i="20"/>
  <c r="M71" i="21"/>
  <c r="L71" i="21"/>
  <c r="K71" i="21"/>
  <c r="K72" i="21" s="1"/>
  <c r="K76" i="21" s="1"/>
  <c r="J71" i="21"/>
  <c r="I71" i="21"/>
  <c r="H71" i="21"/>
  <c r="G71" i="21"/>
  <c r="F71" i="21"/>
  <c r="E71" i="21"/>
  <c r="D71" i="21"/>
  <c r="C71" i="21"/>
  <c r="C72" i="21" s="1"/>
  <c r="C76" i="21" s="1"/>
  <c r="B71" i="21"/>
  <c r="M65" i="21"/>
  <c r="M64" i="21" s="1"/>
  <c r="L65" i="21"/>
  <c r="L64" i="21" s="1"/>
  <c r="K65" i="21"/>
  <c r="K64" i="21" s="1"/>
  <c r="J65" i="21"/>
  <c r="J64" i="21" s="1"/>
  <c r="I65" i="21"/>
  <c r="I64" i="21" s="1"/>
  <c r="H65" i="21"/>
  <c r="H64" i="21" s="1"/>
  <c r="G65" i="21"/>
  <c r="G64" i="21" s="1"/>
  <c r="F65" i="21"/>
  <c r="E65" i="21"/>
  <c r="E64" i="21" s="1"/>
  <c r="D65" i="21"/>
  <c r="D64" i="21" s="1"/>
  <c r="C65" i="21"/>
  <c r="C64" i="21" s="1"/>
  <c r="B65" i="21"/>
  <c r="B64" i="21" s="1"/>
  <c r="F64" i="21"/>
  <c r="M61" i="21"/>
  <c r="M60" i="21" s="1"/>
  <c r="L61" i="21"/>
  <c r="L60" i="21" s="1"/>
  <c r="K61" i="21"/>
  <c r="K60" i="21" s="1"/>
  <c r="J61" i="21"/>
  <c r="J60" i="21" s="1"/>
  <c r="I61" i="21"/>
  <c r="I60" i="21" s="1"/>
  <c r="H61" i="21"/>
  <c r="H60" i="21" s="1"/>
  <c r="G61" i="21"/>
  <c r="G60" i="21" s="1"/>
  <c r="F61" i="21"/>
  <c r="F60" i="21" s="1"/>
  <c r="E61" i="21"/>
  <c r="E60" i="21" s="1"/>
  <c r="D61" i="21"/>
  <c r="D60" i="21" s="1"/>
  <c r="C61" i="21"/>
  <c r="C60" i="21" s="1"/>
  <c r="B61" i="21"/>
  <c r="B60" i="21" s="1"/>
  <c r="J53" i="21"/>
  <c r="I53" i="21"/>
  <c r="H53" i="21"/>
  <c r="D53" i="21"/>
  <c r="C53" i="21"/>
  <c r="B53" i="21"/>
  <c r="B51" i="21" s="1"/>
  <c r="M52" i="21"/>
  <c r="M51" i="21" s="1"/>
  <c r="L52" i="21"/>
  <c r="L51" i="21" s="1"/>
  <c r="K52" i="21"/>
  <c r="K51" i="21" s="1"/>
  <c r="J52" i="21"/>
  <c r="I52" i="21"/>
  <c r="H52" i="21"/>
  <c r="G52" i="21"/>
  <c r="F52" i="21"/>
  <c r="F51" i="21" s="1"/>
  <c r="E52" i="21"/>
  <c r="E51" i="21" s="1"/>
  <c r="D52" i="21"/>
  <c r="C52" i="21"/>
  <c r="B52" i="21"/>
  <c r="I51" i="21"/>
  <c r="H51" i="21"/>
  <c r="G51" i="21"/>
  <c r="C51" i="21"/>
  <c r="M48" i="21"/>
  <c r="M47" i="21" s="1"/>
  <c r="L48" i="21"/>
  <c r="L47" i="21" s="1"/>
  <c r="K48" i="21"/>
  <c r="K47" i="21" s="1"/>
  <c r="J48" i="21"/>
  <c r="J47" i="21" s="1"/>
  <c r="I48" i="21"/>
  <c r="I47" i="21" s="1"/>
  <c r="H48" i="21"/>
  <c r="G48" i="21"/>
  <c r="G47" i="21" s="1"/>
  <c r="F48" i="21"/>
  <c r="F47" i="21" s="1"/>
  <c r="E48" i="21"/>
  <c r="E47" i="21" s="1"/>
  <c r="D48" i="21"/>
  <c r="D47" i="21" s="1"/>
  <c r="C48" i="21"/>
  <c r="C47" i="21" s="1"/>
  <c r="B48" i="21"/>
  <c r="B47" i="21" s="1"/>
  <c r="H47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M44" i="21"/>
  <c r="M46" i="21" s="1"/>
  <c r="L44" i="21"/>
  <c r="K44" i="21"/>
  <c r="K46" i="21" s="1"/>
  <c r="J44" i="21"/>
  <c r="I44" i="21"/>
  <c r="I46" i="21" s="1"/>
  <c r="H44" i="21"/>
  <c r="H46" i="21" s="1"/>
  <c r="G44" i="21"/>
  <c r="G46" i="21" s="1"/>
  <c r="F44" i="21"/>
  <c r="E44" i="21"/>
  <c r="E46" i="21" s="1"/>
  <c r="D44" i="21"/>
  <c r="C44" i="21"/>
  <c r="C46" i="21" s="1"/>
  <c r="B44" i="21"/>
  <c r="M42" i="21"/>
  <c r="L42" i="21"/>
  <c r="K42" i="21"/>
  <c r="J42" i="21"/>
  <c r="I42" i="21"/>
  <c r="H42" i="21"/>
  <c r="G42" i="21"/>
  <c r="F42" i="21"/>
  <c r="E42" i="21"/>
  <c r="D42" i="21"/>
  <c r="C42" i="21"/>
  <c r="B42" i="21"/>
  <c r="M71" i="19"/>
  <c r="L71" i="19"/>
  <c r="K71" i="19"/>
  <c r="J71" i="19"/>
  <c r="I71" i="19"/>
  <c r="H71" i="19"/>
  <c r="G71" i="19"/>
  <c r="F71" i="19"/>
  <c r="E71" i="19"/>
  <c r="D71" i="19"/>
  <c r="C71" i="19"/>
  <c r="B71" i="19"/>
  <c r="M65" i="19"/>
  <c r="M64" i="19" s="1"/>
  <c r="L65" i="19"/>
  <c r="L64" i="19" s="1"/>
  <c r="K65" i="19"/>
  <c r="J65" i="19"/>
  <c r="J64" i="19" s="1"/>
  <c r="I65" i="19"/>
  <c r="I64" i="19" s="1"/>
  <c r="H65" i="19"/>
  <c r="H64" i="19" s="1"/>
  <c r="G65" i="19"/>
  <c r="G64" i="19" s="1"/>
  <c r="F65" i="19"/>
  <c r="F64" i="19" s="1"/>
  <c r="E65" i="19"/>
  <c r="E64" i="19" s="1"/>
  <c r="D65" i="19"/>
  <c r="D64" i="19" s="1"/>
  <c r="C65" i="19"/>
  <c r="C64" i="19" s="1"/>
  <c r="B65" i="19"/>
  <c r="B64" i="19" s="1"/>
  <c r="K64" i="19"/>
  <c r="M61" i="19"/>
  <c r="M60" i="19" s="1"/>
  <c r="L61" i="19"/>
  <c r="L60" i="19" s="1"/>
  <c r="K61" i="19"/>
  <c r="K60" i="19" s="1"/>
  <c r="J61" i="19"/>
  <c r="J60" i="19" s="1"/>
  <c r="I61" i="19"/>
  <c r="I60" i="19" s="1"/>
  <c r="H61" i="19"/>
  <c r="H60" i="19" s="1"/>
  <c r="G61" i="19"/>
  <c r="G60" i="19" s="1"/>
  <c r="F61" i="19"/>
  <c r="F60" i="19" s="1"/>
  <c r="E61" i="19"/>
  <c r="E60" i="19" s="1"/>
  <c r="D61" i="19"/>
  <c r="D60" i="19" s="1"/>
  <c r="C61" i="19"/>
  <c r="C60" i="19" s="1"/>
  <c r="B61" i="19"/>
  <c r="B60" i="19" s="1"/>
  <c r="J53" i="19"/>
  <c r="I53" i="19"/>
  <c r="H53" i="19"/>
  <c r="D53" i="19"/>
  <c r="C53" i="19"/>
  <c r="B53" i="19"/>
  <c r="M52" i="19"/>
  <c r="M51" i="19" s="1"/>
  <c r="L52" i="19"/>
  <c r="L51" i="19" s="1"/>
  <c r="K52" i="19"/>
  <c r="K51" i="19" s="1"/>
  <c r="J52" i="19"/>
  <c r="J51" i="19" s="1"/>
  <c r="I52" i="19"/>
  <c r="H52" i="19"/>
  <c r="G52" i="19"/>
  <c r="G51" i="19" s="1"/>
  <c r="F52" i="19"/>
  <c r="F51" i="19" s="1"/>
  <c r="E52" i="19"/>
  <c r="E51" i="19" s="1"/>
  <c r="D52" i="19"/>
  <c r="C52" i="19"/>
  <c r="B52" i="19"/>
  <c r="M48" i="19"/>
  <c r="M47" i="19" s="1"/>
  <c r="L48" i="19"/>
  <c r="L47" i="19" s="1"/>
  <c r="K48" i="19"/>
  <c r="K47" i="19" s="1"/>
  <c r="J48" i="19"/>
  <c r="J47" i="19" s="1"/>
  <c r="I48" i="19"/>
  <c r="I47" i="19" s="1"/>
  <c r="H48" i="19"/>
  <c r="H47" i="19" s="1"/>
  <c r="G48" i="19"/>
  <c r="F48" i="19"/>
  <c r="F47" i="19" s="1"/>
  <c r="E48" i="19"/>
  <c r="E47" i="19" s="1"/>
  <c r="D48" i="19"/>
  <c r="D47" i="19" s="1"/>
  <c r="C48" i="19"/>
  <c r="C47" i="19" s="1"/>
  <c r="B48" i="19"/>
  <c r="B47" i="19" s="1"/>
  <c r="G47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M44" i="19"/>
  <c r="L44" i="19"/>
  <c r="K44" i="19"/>
  <c r="J44" i="19"/>
  <c r="J46" i="19" s="1"/>
  <c r="I44" i="19"/>
  <c r="H44" i="19"/>
  <c r="G44" i="19"/>
  <c r="F44" i="19"/>
  <c r="E44" i="19"/>
  <c r="D44" i="19"/>
  <c r="C44" i="19"/>
  <c r="B44" i="19"/>
  <c r="B46" i="19" s="1"/>
  <c r="M42" i="19"/>
  <c r="L42" i="19"/>
  <c r="K42" i="19"/>
  <c r="J42" i="19"/>
  <c r="I42" i="19"/>
  <c r="H42" i="19"/>
  <c r="G42" i="19"/>
  <c r="F42" i="19"/>
  <c r="E42" i="19"/>
  <c r="D42" i="19"/>
  <c r="C42" i="19"/>
  <c r="B42" i="19"/>
  <c r="I46" i="18"/>
  <c r="H46" i="18"/>
  <c r="G46" i="18"/>
  <c r="F46" i="18"/>
  <c r="E46" i="18"/>
  <c r="D46" i="18"/>
  <c r="C46" i="18"/>
  <c r="B46" i="18"/>
  <c r="I40" i="18"/>
  <c r="I39" i="18" s="1"/>
  <c r="H40" i="18"/>
  <c r="H39" i="18" s="1"/>
  <c r="G40" i="18"/>
  <c r="G39" i="18" s="1"/>
  <c r="F40" i="18"/>
  <c r="F39" i="18" s="1"/>
  <c r="E40" i="18"/>
  <c r="E39" i="18" s="1"/>
  <c r="D40" i="18"/>
  <c r="C40" i="18"/>
  <c r="C39" i="18" s="1"/>
  <c r="B40" i="18"/>
  <c r="D39" i="18"/>
  <c r="B39" i="18"/>
  <c r="I36" i="18"/>
  <c r="I35" i="18" s="1"/>
  <c r="H36" i="18"/>
  <c r="H35" i="18" s="1"/>
  <c r="G36" i="18"/>
  <c r="F36" i="18"/>
  <c r="F35" i="18" s="1"/>
  <c r="E36" i="18"/>
  <c r="E35" i="18" s="1"/>
  <c r="D36" i="18"/>
  <c r="D35" i="18" s="1"/>
  <c r="C36" i="18"/>
  <c r="C35" i="18" s="1"/>
  <c r="B36" i="18"/>
  <c r="B35" i="18" s="1"/>
  <c r="G35" i="18"/>
  <c r="I27" i="18"/>
  <c r="H27" i="18"/>
  <c r="G27" i="18"/>
  <c r="F27" i="18"/>
  <c r="E27" i="18"/>
  <c r="D27" i="18"/>
  <c r="C27" i="18"/>
  <c r="C26" i="18" s="1"/>
  <c r="B27" i="18"/>
  <c r="B26" i="18" s="1"/>
  <c r="D24" i="18"/>
  <c r="I23" i="18"/>
  <c r="I22" i="18" s="1"/>
  <c r="I30" i="18" s="1"/>
  <c r="H23" i="18"/>
  <c r="H22" i="18" s="1"/>
  <c r="H30" i="18" s="1"/>
  <c r="G23" i="18"/>
  <c r="G22" i="18" s="1"/>
  <c r="F23" i="18"/>
  <c r="F22" i="18" s="1"/>
  <c r="E23" i="18"/>
  <c r="E22" i="18" s="1"/>
  <c r="E30" i="18" s="1"/>
  <c r="D23" i="18"/>
  <c r="C23" i="18"/>
  <c r="C22" i="18" s="1"/>
  <c r="B23" i="18"/>
  <c r="B22" i="18" s="1"/>
  <c r="I20" i="18"/>
  <c r="H20" i="18"/>
  <c r="G20" i="18"/>
  <c r="F20" i="18"/>
  <c r="E20" i="18"/>
  <c r="D20" i="18"/>
  <c r="C20" i="18"/>
  <c r="B20" i="18"/>
  <c r="G19" i="18"/>
  <c r="F19" i="18"/>
  <c r="C19" i="18"/>
  <c r="B19" i="18"/>
  <c r="B21" i="18" s="1"/>
  <c r="I18" i="18"/>
  <c r="H18" i="18"/>
  <c r="E18" i="18"/>
  <c r="D18" i="18"/>
  <c r="G17" i="18"/>
  <c r="F17" i="18"/>
  <c r="C17" i="18"/>
  <c r="B17" i="18"/>
  <c r="D46" i="21" l="1"/>
  <c r="L46" i="21"/>
  <c r="J51" i="21"/>
  <c r="J72" i="21"/>
  <c r="J76" i="21" s="1"/>
  <c r="G46" i="19"/>
  <c r="F47" i="20"/>
  <c r="F51" i="20" s="1"/>
  <c r="D22" i="18"/>
  <c r="D30" i="18" s="1"/>
  <c r="F46" i="21"/>
  <c r="F77" i="21" s="1"/>
  <c r="D51" i="21"/>
  <c r="D22" i="20"/>
  <c r="D30" i="20" s="1"/>
  <c r="H46" i="19"/>
  <c r="D51" i="19"/>
  <c r="F21" i="18"/>
  <c r="G21" i="18"/>
  <c r="G30" i="18" s="1"/>
  <c r="F47" i="18"/>
  <c r="F51" i="18" s="1"/>
  <c r="F52" i="18" s="1"/>
  <c r="I51" i="19"/>
  <c r="I46" i="19"/>
  <c r="H72" i="19"/>
  <c r="H76" i="19" s="1"/>
  <c r="I72" i="19"/>
  <c r="I76" i="19" s="1"/>
  <c r="H51" i="19"/>
  <c r="K46" i="19"/>
  <c r="K55" i="19" s="1"/>
  <c r="E46" i="19"/>
  <c r="E55" i="19" s="1"/>
  <c r="M46" i="19"/>
  <c r="M55" i="19" s="1"/>
  <c r="C51" i="19"/>
  <c r="C46" i="19"/>
  <c r="J72" i="19"/>
  <c r="J76" i="19" s="1"/>
  <c r="J77" i="19" s="1"/>
  <c r="G47" i="18"/>
  <c r="G51" i="18" s="1"/>
  <c r="D72" i="21"/>
  <c r="D76" i="21" s="1"/>
  <c r="L72" i="21"/>
  <c r="L76" i="21" s="1"/>
  <c r="L77" i="21" s="1"/>
  <c r="G47" i="20"/>
  <c r="G51" i="20" s="1"/>
  <c r="H47" i="18"/>
  <c r="H51" i="18" s="1"/>
  <c r="H52" i="18" s="1"/>
  <c r="D46" i="19"/>
  <c r="D55" i="19" s="1"/>
  <c r="L46" i="19"/>
  <c r="L55" i="19" s="1"/>
  <c r="E72" i="21"/>
  <c r="E76" i="21" s="1"/>
  <c r="M72" i="21"/>
  <c r="M76" i="21" s="1"/>
  <c r="H47" i="20"/>
  <c r="H51" i="20" s="1"/>
  <c r="H53" i="20" s="1"/>
  <c r="H59" i="20" s="1"/>
  <c r="H61" i="20" s="1"/>
  <c r="I47" i="18"/>
  <c r="I51" i="18" s="1"/>
  <c r="I52" i="18" s="1"/>
  <c r="C72" i="19"/>
  <c r="C76" i="19" s="1"/>
  <c r="K72" i="19"/>
  <c r="K76" i="19" s="1"/>
  <c r="F72" i="21"/>
  <c r="F76" i="21" s="1"/>
  <c r="I47" i="20"/>
  <c r="I51" i="20" s="1"/>
  <c r="I52" i="20" s="1"/>
  <c r="C21" i="18"/>
  <c r="B47" i="18"/>
  <c r="B51" i="18" s="1"/>
  <c r="B52" i="18" s="1"/>
  <c r="F46" i="19"/>
  <c r="F55" i="19" s="1"/>
  <c r="B51" i="19"/>
  <c r="D72" i="19"/>
  <c r="D76" i="19" s="1"/>
  <c r="L72" i="19"/>
  <c r="L76" i="19" s="1"/>
  <c r="B46" i="21"/>
  <c r="B55" i="21" s="1"/>
  <c r="B78" i="21" s="1"/>
  <c r="B84" i="21" s="1"/>
  <c r="B86" i="21" s="1"/>
  <c r="J46" i="21"/>
  <c r="G72" i="21"/>
  <c r="G76" i="21" s="1"/>
  <c r="B21" i="20"/>
  <c r="B47" i="20"/>
  <c r="B51" i="20" s="1"/>
  <c r="B52" i="20" s="1"/>
  <c r="C47" i="18"/>
  <c r="C51" i="18" s="1"/>
  <c r="E72" i="19"/>
  <c r="E76" i="19" s="1"/>
  <c r="M72" i="19"/>
  <c r="M76" i="19" s="1"/>
  <c r="M77" i="19" s="1"/>
  <c r="H72" i="21"/>
  <c r="H76" i="21" s="1"/>
  <c r="H77" i="21" s="1"/>
  <c r="C47" i="20"/>
  <c r="C51" i="20" s="1"/>
  <c r="D47" i="18"/>
  <c r="D51" i="18" s="1"/>
  <c r="D52" i="18" s="1"/>
  <c r="F72" i="19"/>
  <c r="F76" i="19" s="1"/>
  <c r="I72" i="21"/>
  <c r="I76" i="21" s="1"/>
  <c r="I77" i="21" s="1"/>
  <c r="F21" i="20"/>
  <c r="D47" i="20"/>
  <c r="D51" i="20" s="1"/>
  <c r="D52" i="20" s="1"/>
  <c r="E47" i="18"/>
  <c r="E51" i="18" s="1"/>
  <c r="E52" i="18" s="1"/>
  <c r="B72" i="21"/>
  <c r="B76" i="21" s="1"/>
  <c r="G21" i="20"/>
  <c r="E47" i="20"/>
  <c r="E51" i="20" s="1"/>
  <c r="E53" i="20" s="1"/>
  <c r="E59" i="20" s="1"/>
  <c r="E61" i="20" s="1"/>
  <c r="B30" i="20"/>
  <c r="B53" i="20" s="1"/>
  <c r="B59" i="20" s="1"/>
  <c r="B61" i="20" s="1"/>
  <c r="C52" i="20"/>
  <c r="C30" i="20"/>
  <c r="E52" i="20"/>
  <c r="G52" i="20"/>
  <c r="G30" i="20"/>
  <c r="H52" i="20"/>
  <c r="L55" i="21"/>
  <c r="L78" i="21" s="1"/>
  <c r="L84" i="21" s="1"/>
  <c r="L86" i="21" s="1"/>
  <c r="E77" i="21"/>
  <c r="E55" i="21"/>
  <c r="E78" i="21" s="1"/>
  <c r="E84" i="21" s="1"/>
  <c r="E86" i="21" s="1"/>
  <c r="M77" i="21"/>
  <c r="M55" i="21"/>
  <c r="M78" i="21" s="1"/>
  <c r="M84" i="21" s="1"/>
  <c r="M86" i="21" s="1"/>
  <c r="D77" i="21"/>
  <c r="D55" i="21"/>
  <c r="D78" i="21" s="1"/>
  <c r="D84" i="21" s="1"/>
  <c r="D86" i="21" s="1"/>
  <c r="H55" i="21"/>
  <c r="I55" i="21"/>
  <c r="I78" i="21" s="1"/>
  <c r="I84" i="21" s="1"/>
  <c r="I86" i="21" s="1"/>
  <c r="G77" i="21"/>
  <c r="G55" i="21"/>
  <c r="J55" i="21"/>
  <c r="J78" i="21" s="1"/>
  <c r="J84" i="21" s="1"/>
  <c r="J86" i="21" s="1"/>
  <c r="J77" i="21"/>
  <c r="C77" i="21"/>
  <c r="C55" i="21"/>
  <c r="C78" i="21" s="1"/>
  <c r="C84" i="21" s="1"/>
  <c r="C86" i="21" s="1"/>
  <c r="K77" i="21"/>
  <c r="K55" i="21"/>
  <c r="K78" i="21" s="1"/>
  <c r="K84" i="21" s="1"/>
  <c r="K86" i="21" s="1"/>
  <c r="B72" i="19"/>
  <c r="B76" i="19" s="1"/>
  <c r="G72" i="19"/>
  <c r="G76" i="19" s="1"/>
  <c r="G77" i="19" s="1"/>
  <c r="G55" i="19"/>
  <c r="G78" i="19" s="1"/>
  <c r="G84" i="19" s="1"/>
  <c r="G86" i="19" s="1"/>
  <c r="H55" i="19"/>
  <c r="B55" i="19"/>
  <c r="J55" i="19"/>
  <c r="B30" i="18"/>
  <c r="C30" i="18"/>
  <c r="E53" i="18"/>
  <c r="E59" i="18" s="1"/>
  <c r="E61" i="18" s="1"/>
  <c r="F30" i="18"/>
  <c r="F53" i="18" s="1"/>
  <c r="F59" i="18" s="1"/>
  <c r="F61" i="18" s="1"/>
  <c r="F52" i="20" l="1"/>
  <c r="H53" i="18"/>
  <c r="H59" i="18" s="1"/>
  <c r="H61" i="18" s="1"/>
  <c r="B77" i="21"/>
  <c r="G52" i="18"/>
  <c r="H77" i="19"/>
  <c r="H78" i="21"/>
  <c r="H84" i="21" s="1"/>
  <c r="H86" i="21" s="1"/>
  <c r="F55" i="21"/>
  <c r="F78" i="21" s="1"/>
  <c r="F84" i="21" s="1"/>
  <c r="F86" i="21" s="1"/>
  <c r="G78" i="21"/>
  <c r="G84" i="21" s="1"/>
  <c r="G86" i="21" s="1"/>
  <c r="G53" i="20"/>
  <c r="G59" i="20" s="1"/>
  <c r="G61" i="20" s="1"/>
  <c r="I77" i="19"/>
  <c r="C55" i="19"/>
  <c r="I55" i="19"/>
  <c r="I78" i="19" s="1"/>
  <c r="I84" i="19" s="1"/>
  <c r="I86" i="19" s="1"/>
  <c r="L78" i="19"/>
  <c r="L84" i="19" s="1"/>
  <c r="L86" i="19" s="1"/>
  <c r="M78" i="19"/>
  <c r="M84" i="19" s="1"/>
  <c r="M86" i="19" s="1"/>
  <c r="H78" i="19"/>
  <c r="H84" i="19" s="1"/>
  <c r="H86" i="19" s="1"/>
  <c r="B78" i="19"/>
  <c r="B84" i="19" s="1"/>
  <c r="B86" i="19" s="1"/>
  <c r="D77" i="19"/>
  <c r="C77" i="19"/>
  <c r="J78" i="19"/>
  <c r="J84" i="19" s="1"/>
  <c r="J86" i="19" s="1"/>
  <c r="G53" i="18"/>
  <c r="G59" i="18" s="1"/>
  <c r="G61" i="18" s="1"/>
  <c r="C52" i="18"/>
  <c r="B53" i="18"/>
  <c r="B59" i="18" s="1"/>
  <c r="B61" i="18" s="1"/>
  <c r="F77" i="19"/>
  <c r="L77" i="19"/>
  <c r="E78" i="19"/>
  <c r="E84" i="19" s="1"/>
  <c r="E86" i="19" s="1"/>
  <c r="K78" i="19"/>
  <c r="K84" i="19" s="1"/>
  <c r="K86" i="19" s="1"/>
  <c r="F78" i="19"/>
  <c r="F84" i="19" s="1"/>
  <c r="F86" i="19" s="1"/>
  <c r="E77" i="19"/>
  <c r="K77" i="19"/>
  <c r="B77" i="19"/>
  <c r="C78" i="19"/>
  <c r="C84" i="19" s="1"/>
  <c r="C86" i="19" s="1"/>
  <c r="D53" i="20"/>
  <c r="D59" i="20" s="1"/>
  <c r="D61" i="20" s="1"/>
  <c r="C53" i="18"/>
  <c r="C59" i="18" s="1"/>
  <c r="C61" i="18" s="1"/>
  <c r="F30" i="20"/>
  <c r="F53" i="20" s="1"/>
  <c r="F59" i="20" s="1"/>
  <c r="F61" i="20" s="1"/>
  <c r="D78" i="19"/>
  <c r="D84" i="19" s="1"/>
  <c r="D86" i="19" s="1"/>
  <c r="I53" i="18"/>
  <c r="I59" i="18" s="1"/>
  <c r="I61" i="18" s="1"/>
  <c r="C53" i="20"/>
  <c r="C59" i="20" s="1"/>
  <c r="C61" i="20" s="1"/>
  <c r="I53" i="20"/>
  <c r="I59" i="20" s="1"/>
  <c r="I61" i="20" s="1"/>
  <c r="D53" i="18"/>
  <c r="D59" i="18" s="1"/>
  <c r="D61" i="18" s="1"/>
  <c r="AU71" i="21" l="1"/>
  <c r="AT71" i="21"/>
  <c r="AS71" i="21"/>
  <c r="AR71" i="21"/>
  <c r="AQ71" i="21"/>
  <c r="AP71" i="21"/>
  <c r="AO71" i="21"/>
  <c r="AN71" i="21"/>
  <c r="AM71" i="21"/>
  <c r="AL71" i="21"/>
  <c r="AK71" i="21"/>
  <c r="AJ71" i="21"/>
  <c r="AI71" i="21"/>
  <c r="AH71" i="21"/>
  <c r="AG71" i="21"/>
  <c r="AF71" i="21"/>
  <c r="AU65" i="21"/>
  <c r="AT65" i="21"/>
  <c r="AS65" i="21"/>
  <c r="AR65" i="21"/>
  <c r="AR64" i="21" s="1"/>
  <c r="AQ65" i="21"/>
  <c r="AP65" i="21"/>
  <c r="AP64" i="21" s="1"/>
  <c r="AO65" i="21"/>
  <c r="AO64" i="21" s="1"/>
  <c r="AN65" i="21"/>
  <c r="AN64" i="21" s="1"/>
  <c r="AM65" i="21"/>
  <c r="AM64" i="21" s="1"/>
  <c r="AL65" i="21"/>
  <c r="AK65" i="21"/>
  <c r="AK64" i="21" s="1"/>
  <c r="AJ65" i="21"/>
  <c r="AJ64" i="21" s="1"/>
  <c r="AI65" i="21"/>
  <c r="AH65" i="21"/>
  <c r="AH64" i="21" s="1"/>
  <c r="AG65" i="21"/>
  <c r="AG64" i="21" s="1"/>
  <c r="AF65" i="21"/>
  <c r="AU64" i="21"/>
  <c r="AT64" i="21"/>
  <c r="AS64" i="21"/>
  <c r="AQ64" i="21"/>
  <c r="AL64" i="21"/>
  <c r="AI64" i="21"/>
  <c r="AF64" i="21"/>
  <c r="AU61" i="21"/>
  <c r="AT61" i="21"/>
  <c r="AS61" i="21"/>
  <c r="AS60" i="21" s="1"/>
  <c r="AR61" i="21"/>
  <c r="AR60" i="21" s="1"/>
  <c r="AQ61" i="21"/>
  <c r="AP61" i="21"/>
  <c r="AO61" i="21"/>
  <c r="AN61" i="21"/>
  <c r="AM61" i="21"/>
  <c r="AM60" i="21" s="1"/>
  <c r="AL61" i="21"/>
  <c r="AL60" i="21" s="1"/>
  <c r="AK61" i="21"/>
  <c r="AK60" i="21" s="1"/>
  <c r="AJ61" i="21"/>
  <c r="AJ60" i="21" s="1"/>
  <c r="AI61" i="21"/>
  <c r="AI60" i="21" s="1"/>
  <c r="AH61" i="21"/>
  <c r="AG61" i="21"/>
  <c r="AF61" i="21"/>
  <c r="AF60" i="21" s="1"/>
  <c r="AU60" i="21"/>
  <c r="AT60" i="21"/>
  <c r="AQ60" i="21"/>
  <c r="AP60" i="21"/>
  <c r="AO60" i="21"/>
  <c r="AN60" i="21"/>
  <c r="AH60" i="21"/>
  <c r="AG60" i="21"/>
  <c r="AM53" i="21"/>
  <c r="AL53" i="21"/>
  <c r="AK53" i="21"/>
  <c r="AJ53" i="21"/>
  <c r="AI53" i="21"/>
  <c r="AH53" i="21"/>
  <c r="AG53" i="21"/>
  <c r="AF53" i="21"/>
  <c r="AU52" i="21"/>
  <c r="AU51" i="21" s="1"/>
  <c r="AT52" i="21"/>
  <c r="AT51" i="21" s="1"/>
  <c r="AS52" i="21"/>
  <c r="AS51" i="21" s="1"/>
  <c r="AR52" i="21"/>
  <c r="AR51" i="21" s="1"/>
  <c r="AQ52" i="21"/>
  <c r="AP52" i="21"/>
  <c r="AP51" i="21" s="1"/>
  <c r="AO52" i="21"/>
  <c r="AO51" i="21" s="1"/>
  <c r="AN52" i="21"/>
  <c r="AN51" i="21" s="1"/>
  <c r="AM52" i="21"/>
  <c r="AL52" i="21"/>
  <c r="AL51" i="21" s="1"/>
  <c r="AK52" i="21"/>
  <c r="AK51" i="21" s="1"/>
  <c r="AJ52" i="21"/>
  <c r="AI52" i="21"/>
  <c r="AI51" i="21" s="1"/>
  <c r="AH52" i="21"/>
  <c r="AH51" i="21" s="1"/>
  <c r="AG52" i="21"/>
  <c r="AG51" i="21" s="1"/>
  <c r="AF52" i="21"/>
  <c r="AF51" i="21" s="1"/>
  <c r="AQ51" i="21"/>
  <c r="AJ51" i="21"/>
  <c r="AU48" i="21"/>
  <c r="AU47" i="21" s="1"/>
  <c r="AT48" i="21"/>
  <c r="AT47" i="21" s="1"/>
  <c r="AS48" i="21"/>
  <c r="AR48" i="21"/>
  <c r="AQ48" i="21"/>
  <c r="AQ47" i="21" s="1"/>
  <c r="AP48" i="21"/>
  <c r="AP47" i="21" s="1"/>
  <c r="AO48" i="21"/>
  <c r="AO47" i="21" s="1"/>
  <c r="AN48" i="21"/>
  <c r="AM48" i="21"/>
  <c r="AM47" i="21" s="1"/>
  <c r="AL48" i="21"/>
  <c r="AL47" i="21" s="1"/>
  <c r="AK48" i="21"/>
  <c r="AJ48" i="21"/>
  <c r="AJ47" i="21" s="1"/>
  <c r="AI48" i="21"/>
  <c r="AI47" i="21" s="1"/>
  <c r="AH48" i="21"/>
  <c r="AH47" i="21" s="1"/>
  <c r="AG48" i="21"/>
  <c r="AF48" i="21"/>
  <c r="AS47" i="21"/>
  <c r="AR47" i="21"/>
  <c r="AN47" i="21"/>
  <c r="AK47" i="21"/>
  <c r="AG47" i="21"/>
  <c r="AF47" i="21"/>
  <c r="AU45" i="21"/>
  <c r="AT45" i="21"/>
  <c r="AS45" i="21"/>
  <c r="AR45" i="21"/>
  <c r="AQ45" i="21"/>
  <c r="AP45" i="21"/>
  <c r="AO45" i="21"/>
  <c r="AN45" i="21"/>
  <c r="AM45" i="21"/>
  <c r="AL45" i="21"/>
  <c r="AK45" i="21"/>
  <c r="AJ45" i="21"/>
  <c r="AI45" i="21"/>
  <c r="AH45" i="21"/>
  <c r="AG45" i="21"/>
  <c r="AF45" i="21"/>
  <c r="AU44" i="21"/>
  <c r="AU46" i="21" s="1"/>
  <c r="AT44" i="21"/>
  <c r="AT46" i="21" s="1"/>
  <c r="AS44" i="21"/>
  <c r="AS46" i="21" s="1"/>
  <c r="AR44" i="21"/>
  <c r="AR46" i="21" s="1"/>
  <c r="AQ44" i="21"/>
  <c r="AQ46" i="21" s="1"/>
  <c r="AP44" i="21"/>
  <c r="AP46" i="21" s="1"/>
  <c r="AO44" i="21"/>
  <c r="AO46" i="21" s="1"/>
  <c r="AN44" i="21"/>
  <c r="AN46" i="21" s="1"/>
  <c r="AM44" i="21"/>
  <c r="AM46" i="21" s="1"/>
  <c r="AL44" i="21"/>
  <c r="AL46" i="21" s="1"/>
  <c r="AK44" i="21"/>
  <c r="AK46" i="21" s="1"/>
  <c r="AJ44" i="21"/>
  <c r="AJ46" i="21" s="1"/>
  <c r="AI44" i="21"/>
  <c r="AI46" i="21" s="1"/>
  <c r="AH44" i="21"/>
  <c r="AH46" i="21" s="1"/>
  <c r="AG44" i="21"/>
  <c r="AG46" i="21" s="1"/>
  <c r="AF44" i="21"/>
  <c r="AF46" i="21" s="1"/>
  <c r="AU42" i="21"/>
  <c r="AT42" i="21"/>
  <c r="AS42" i="21"/>
  <c r="AR42" i="21"/>
  <c r="AQ42" i="21"/>
  <c r="AP42" i="21"/>
  <c r="AO42" i="21"/>
  <c r="AN42" i="21"/>
  <c r="AM42" i="21"/>
  <c r="AL42" i="21"/>
  <c r="AK42" i="21"/>
  <c r="AJ42" i="21"/>
  <c r="AI42" i="21"/>
  <c r="AH42" i="21"/>
  <c r="AG42" i="21"/>
  <c r="AF42" i="21"/>
  <c r="AI72" i="21" l="1"/>
  <c r="AI76" i="21" s="1"/>
  <c r="AQ72" i="21"/>
  <c r="AQ76" i="21" s="1"/>
  <c r="AP72" i="21"/>
  <c r="AP76" i="21" s="1"/>
  <c r="AJ72" i="21"/>
  <c r="AJ76" i="21" s="1"/>
  <c r="AJ77" i="21" s="1"/>
  <c r="AR72" i="21"/>
  <c r="AR76" i="21" s="1"/>
  <c r="AK72" i="21"/>
  <c r="AK76" i="21" s="1"/>
  <c r="AS72" i="21"/>
  <c r="AS76" i="21" s="1"/>
  <c r="AG72" i="21"/>
  <c r="AG76" i="21" s="1"/>
  <c r="AG77" i="21" s="1"/>
  <c r="AL72" i="21"/>
  <c r="AL76" i="21" s="1"/>
  <c r="AL77" i="21" s="1"/>
  <c r="AT72" i="21"/>
  <c r="AT76" i="21" s="1"/>
  <c r="AT77" i="21" s="1"/>
  <c r="AH72" i="21"/>
  <c r="AH76" i="21" s="1"/>
  <c r="AH77" i="21" s="1"/>
  <c r="AM72" i="21"/>
  <c r="AM76" i="21" s="1"/>
  <c r="AU72" i="21"/>
  <c r="AU76" i="21" s="1"/>
  <c r="AO72" i="21"/>
  <c r="AO76" i="21" s="1"/>
  <c r="AO77" i="21" s="1"/>
  <c r="AM51" i="21"/>
  <c r="AM77" i="21" s="1"/>
  <c r="AF72" i="21"/>
  <c r="AF76" i="21" s="1"/>
  <c r="AF77" i="21" s="1"/>
  <c r="AN72" i="21"/>
  <c r="AN76" i="21" s="1"/>
  <c r="AN77" i="21" s="1"/>
  <c r="AF55" i="21"/>
  <c r="AN55" i="21"/>
  <c r="AN78" i="21" s="1"/>
  <c r="AN84" i="21" s="1"/>
  <c r="AN86" i="21" s="1"/>
  <c r="AG55" i="21"/>
  <c r="AO55" i="21"/>
  <c r="AP77" i="21"/>
  <c r="AP55" i="21"/>
  <c r="AP78" i="21" s="1"/>
  <c r="AP84" i="21" s="1"/>
  <c r="AP86" i="21" s="1"/>
  <c r="AJ55" i="21"/>
  <c r="AR77" i="21"/>
  <c r="AR55" i="21"/>
  <c r="AR78" i="21" s="1"/>
  <c r="AR84" i="21" s="1"/>
  <c r="AR86" i="21" s="1"/>
  <c r="AH55" i="21"/>
  <c r="AK77" i="21"/>
  <c r="AK55" i="21"/>
  <c r="AK78" i="21" s="1"/>
  <c r="AK84" i="21" s="1"/>
  <c r="AK86" i="21" s="1"/>
  <c r="AS77" i="21"/>
  <c r="AS55" i="21"/>
  <c r="AI77" i="21"/>
  <c r="AI55" i="21"/>
  <c r="AI78" i="21" s="1"/>
  <c r="AI84" i="21" s="1"/>
  <c r="AI86" i="21" s="1"/>
  <c r="AL55" i="21"/>
  <c r="AT55" i="21"/>
  <c r="AQ77" i="21"/>
  <c r="AQ55" i="21"/>
  <c r="AQ78" i="21" s="1"/>
  <c r="AQ84" i="21" s="1"/>
  <c r="AQ86" i="21" s="1"/>
  <c r="AM55" i="21"/>
  <c r="AM78" i="21" s="1"/>
  <c r="AM84" i="21" s="1"/>
  <c r="AM86" i="21" s="1"/>
  <c r="AU77" i="21"/>
  <c r="AU55" i="21"/>
  <c r="AU78" i="21" s="1"/>
  <c r="AU84" i="21" s="1"/>
  <c r="AU86" i="21" s="1"/>
  <c r="AG78" i="21" l="1"/>
  <c r="AG84" i="21" s="1"/>
  <c r="AG86" i="21" s="1"/>
  <c r="AS78" i="21"/>
  <c r="AS84" i="21" s="1"/>
  <c r="AS86" i="21" s="1"/>
  <c r="AF78" i="21"/>
  <c r="AF84" i="21" s="1"/>
  <c r="AF86" i="21" s="1"/>
  <c r="AT78" i="21"/>
  <c r="AT84" i="21" s="1"/>
  <c r="AT86" i="21" s="1"/>
  <c r="AJ78" i="21"/>
  <c r="AJ84" i="21" s="1"/>
  <c r="AJ86" i="21" s="1"/>
  <c r="AL78" i="21"/>
  <c r="AL84" i="21" s="1"/>
  <c r="AL86" i="21" s="1"/>
  <c r="AO78" i="21"/>
  <c r="AO84" i="21" s="1"/>
  <c r="AO86" i="21" s="1"/>
  <c r="AH78" i="21"/>
  <c r="AH84" i="21" s="1"/>
  <c r="AH86" i="21" s="1"/>
  <c r="AE71" i="21"/>
  <c r="AD71" i="21"/>
  <c r="AD72" i="21" s="1"/>
  <c r="AD76" i="21" s="1"/>
  <c r="AC71" i="21"/>
  <c r="AC72" i="21" s="1"/>
  <c r="AC76" i="21" s="1"/>
  <c r="AB71" i="21"/>
  <c r="AB72" i="21" s="1"/>
  <c r="AB76" i="21" s="1"/>
  <c r="AE65" i="21"/>
  <c r="AE64" i="21" s="1"/>
  <c r="AD65" i="21"/>
  <c r="AD64" i="21" s="1"/>
  <c r="AC65" i="21"/>
  <c r="AC64" i="21" s="1"/>
  <c r="AB65" i="21"/>
  <c r="AB64" i="21" s="1"/>
  <c r="AE61" i="21"/>
  <c r="AD61" i="21"/>
  <c r="AD60" i="21" s="1"/>
  <c r="AC61" i="21"/>
  <c r="AC60" i="21" s="1"/>
  <c r="AB61" i="21"/>
  <c r="AB60" i="21" s="1"/>
  <c r="AE60" i="21"/>
  <c r="AE53" i="21"/>
  <c r="AD53" i="21"/>
  <c r="AC53" i="21"/>
  <c r="AB53" i="21"/>
  <c r="AE52" i="21"/>
  <c r="AE51" i="21" s="1"/>
  <c r="AD52" i="21"/>
  <c r="AD51" i="21" s="1"/>
  <c r="AC52" i="21"/>
  <c r="AC51" i="21" s="1"/>
  <c r="AB52" i="21"/>
  <c r="AE48" i="21"/>
  <c r="AE47" i="21" s="1"/>
  <c r="AD48" i="21"/>
  <c r="AD47" i="21" s="1"/>
  <c r="AC48" i="21"/>
  <c r="AB48" i="21"/>
  <c r="AB47" i="21" s="1"/>
  <c r="AC47" i="21"/>
  <c r="AE45" i="21"/>
  <c r="AD45" i="21"/>
  <c r="AC45" i="21"/>
  <c r="AB45" i="21"/>
  <c r="AE44" i="21"/>
  <c r="AD44" i="21"/>
  <c r="AC44" i="21"/>
  <c r="AC46" i="21" s="1"/>
  <c r="AB44" i="21"/>
  <c r="AB46" i="21" s="1"/>
  <c r="AE42" i="21"/>
  <c r="AD42" i="21"/>
  <c r="AC42" i="21"/>
  <c r="AB42" i="21"/>
  <c r="AT46" i="20"/>
  <c r="AS46" i="20"/>
  <c r="AR46" i="20"/>
  <c r="AQ46" i="20"/>
  <c r="AQ47" i="20" s="1"/>
  <c r="AQ51" i="20" s="1"/>
  <c r="AP46" i="20"/>
  <c r="AO46" i="20"/>
  <c r="AT40" i="20"/>
  <c r="AS40" i="20"/>
  <c r="AR40" i="20"/>
  <c r="AR39" i="20" s="1"/>
  <c r="AQ40" i="20"/>
  <c r="AQ39" i="20" s="1"/>
  <c r="AP40" i="20"/>
  <c r="AP39" i="20" s="1"/>
  <c r="AO40" i="20"/>
  <c r="AO39" i="20" s="1"/>
  <c r="AT36" i="20"/>
  <c r="AT35" i="20" s="1"/>
  <c r="AS36" i="20"/>
  <c r="AS35" i="20" s="1"/>
  <c r="AR36" i="20"/>
  <c r="AR35" i="20" s="1"/>
  <c r="AQ36" i="20"/>
  <c r="AQ35" i="20" s="1"/>
  <c r="AP36" i="20"/>
  <c r="AP35" i="20" s="1"/>
  <c r="AO36" i="20"/>
  <c r="AO35" i="20" s="1"/>
  <c r="AT27" i="20"/>
  <c r="AS27" i="20"/>
  <c r="AR27" i="20"/>
  <c r="AR26" i="20" s="1"/>
  <c r="AQ27" i="20"/>
  <c r="AP27" i="20"/>
  <c r="AP26" i="20" s="1"/>
  <c r="AO27" i="20"/>
  <c r="AO26" i="20" s="1"/>
  <c r="AQ26" i="20"/>
  <c r="AT23" i="20"/>
  <c r="AT22" i="20" s="1"/>
  <c r="AT30" i="20" s="1"/>
  <c r="AS23" i="20"/>
  <c r="AS22" i="20" s="1"/>
  <c r="AS30" i="20" s="1"/>
  <c r="AR23" i="20"/>
  <c r="AR22" i="20" s="1"/>
  <c r="AQ23" i="20"/>
  <c r="AQ22" i="20" s="1"/>
  <c r="AP23" i="20"/>
  <c r="AP22" i="20" s="1"/>
  <c r="AO23" i="20"/>
  <c r="AO22" i="20" s="1"/>
  <c r="AT20" i="20"/>
  <c r="AS20" i="20"/>
  <c r="AR20" i="20"/>
  <c r="AQ20" i="20"/>
  <c r="AP20" i="20"/>
  <c r="AO20" i="20"/>
  <c r="AO47" i="20" s="1"/>
  <c r="AO51" i="20" s="1"/>
  <c r="AR19" i="20"/>
  <c r="AQ19" i="20"/>
  <c r="AQ21" i="20" s="1"/>
  <c r="AP19" i="20"/>
  <c r="AP21" i="20" s="1"/>
  <c r="AO19" i="20"/>
  <c r="AO21" i="20" s="1"/>
  <c r="AT18" i="20"/>
  <c r="AS18" i="20"/>
  <c r="AX71" i="19"/>
  <c r="AW71" i="19"/>
  <c r="AV71" i="19"/>
  <c r="AU71" i="19"/>
  <c r="AX65" i="19"/>
  <c r="AX64" i="19" s="1"/>
  <c r="AW65" i="19"/>
  <c r="AW64" i="19" s="1"/>
  <c r="AV65" i="19"/>
  <c r="AV64" i="19" s="1"/>
  <c r="AU65" i="19"/>
  <c r="AU64" i="19" s="1"/>
  <c r="AX61" i="19"/>
  <c r="AX60" i="19" s="1"/>
  <c r="AW61" i="19"/>
  <c r="AW60" i="19" s="1"/>
  <c r="AV61" i="19"/>
  <c r="AV60" i="19" s="1"/>
  <c r="AU61" i="19"/>
  <c r="AU60" i="19" s="1"/>
  <c r="AV53" i="19"/>
  <c r="AU53" i="19"/>
  <c r="AX52" i="19"/>
  <c r="AX51" i="19" s="1"/>
  <c r="AW52" i="19"/>
  <c r="AW51" i="19" s="1"/>
  <c r="AV52" i="19"/>
  <c r="AU52" i="19"/>
  <c r="AX48" i="19"/>
  <c r="AX47" i="19" s="1"/>
  <c r="AW48" i="19"/>
  <c r="AW47" i="19" s="1"/>
  <c r="AV48" i="19"/>
  <c r="AU48" i="19"/>
  <c r="AU47" i="19" s="1"/>
  <c r="AV47" i="19"/>
  <c r="AX45" i="19"/>
  <c r="AW45" i="19"/>
  <c r="AV45" i="19"/>
  <c r="AU45" i="19"/>
  <c r="AX44" i="19"/>
  <c r="AW44" i="19"/>
  <c r="AV44" i="19"/>
  <c r="AU44" i="19"/>
  <c r="AX42" i="19"/>
  <c r="AW42" i="19"/>
  <c r="AV42" i="19"/>
  <c r="AU42" i="19"/>
  <c r="AQ46" i="18"/>
  <c r="AQ47" i="18" s="1"/>
  <c r="AQ51" i="18" s="1"/>
  <c r="AQ52" i="18" s="1"/>
  <c r="AP46" i="18"/>
  <c r="AP47" i="18" s="1"/>
  <c r="AP51" i="18" s="1"/>
  <c r="AP52" i="18" s="1"/>
  <c r="AO46" i="18"/>
  <c r="AN46" i="18"/>
  <c r="AN47" i="18" s="1"/>
  <c r="AN51" i="18" s="1"/>
  <c r="AQ40" i="18"/>
  <c r="AP40" i="18"/>
  <c r="AQ36" i="18"/>
  <c r="AP36" i="18"/>
  <c r="AO36" i="18"/>
  <c r="AN36" i="18"/>
  <c r="AN35" i="18" s="1"/>
  <c r="AQ35" i="18"/>
  <c r="AP35" i="18"/>
  <c r="AO35" i="18"/>
  <c r="AQ30" i="18"/>
  <c r="AP30" i="18"/>
  <c r="AO27" i="18"/>
  <c r="AO26" i="18" s="1"/>
  <c r="AN27" i="18"/>
  <c r="AN26" i="18" s="1"/>
  <c r="AO23" i="18"/>
  <c r="AN23" i="18"/>
  <c r="AN22" i="18" s="1"/>
  <c r="AO22" i="18"/>
  <c r="AO20" i="18"/>
  <c r="AO21" i="18" s="1"/>
  <c r="AN20" i="18"/>
  <c r="AN21" i="18" s="1"/>
  <c r="AO17" i="18"/>
  <c r="AN17" i="18"/>
  <c r="AR47" i="20" l="1"/>
  <c r="AR51" i="20" s="1"/>
  <c r="AS47" i="20"/>
  <c r="AS51" i="20" s="1"/>
  <c r="AS52" i="20" s="1"/>
  <c r="AT47" i="20"/>
  <c r="AT51" i="20" s="1"/>
  <c r="AT52" i="20" s="1"/>
  <c r="AR21" i="20"/>
  <c r="AR30" i="20" s="1"/>
  <c r="AR53" i="20" s="1"/>
  <c r="AR59" i="20" s="1"/>
  <c r="AR61" i="20" s="1"/>
  <c r="AU51" i="19"/>
  <c r="AB51" i="21"/>
  <c r="AO47" i="18"/>
  <c r="AO51" i="18" s="1"/>
  <c r="AV51" i="19"/>
  <c r="AX72" i="19"/>
  <c r="AX76" i="19" s="1"/>
  <c r="AV72" i="19"/>
  <c r="AV76" i="19" s="1"/>
  <c r="AD46" i="21"/>
  <c r="AD55" i="21" s="1"/>
  <c r="AD78" i="21" s="1"/>
  <c r="AD84" i="21" s="1"/>
  <c r="AD86" i="21" s="1"/>
  <c r="AU46" i="19"/>
  <c r="AE46" i="21"/>
  <c r="AE55" i="21" s="1"/>
  <c r="AU72" i="19"/>
  <c r="AU76" i="19" s="1"/>
  <c r="AW72" i="19"/>
  <c r="AW76" i="19" s="1"/>
  <c r="AV46" i="19"/>
  <c r="AS53" i="20"/>
  <c r="AS59" i="20" s="1"/>
  <c r="AS61" i="20" s="1"/>
  <c r="AW46" i="19"/>
  <c r="AP47" i="20"/>
  <c r="AP51" i="20" s="1"/>
  <c r="AX46" i="19"/>
  <c r="AX77" i="19" s="1"/>
  <c r="AE72" i="21"/>
  <c r="AE76" i="21" s="1"/>
  <c r="AC77" i="21"/>
  <c r="AC55" i="21"/>
  <c r="AC78" i="21" s="1"/>
  <c r="AC84" i="21" s="1"/>
  <c r="AC86" i="21" s="1"/>
  <c r="AD77" i="21"/>
  <c r="AB55" i="21"/>
  <c r="AB78" i="21" s="1"/>
  <c r="AB84" i="21" s="1"/>
  <c r="AB86" i="21" s="1"/>
  <c r="AB77" i="21"/>
  <c r="AT53" i="20"/>
  <c r="AT59" i="20" s="1"/>
  <c r="AT61" i="20" s="1"/>
  <c r="AQ30" i="20"/>
  <c r="AQ53" i="20" s="1"/>
  <c r="AQ59" i="20" s="1"/>
  <c r="AQ61" i="20" s="1"/>
  <c r="AQ52" i="20"/>
  <c r="AO30" i="20"/>
  <c r="AO53" i="20" s="1"/>
  <c r="AO59" i="20" s="1"/>
  <c r="AO61" i="20" s="1"/>
  <c r="AP30" i="20"/>
  <c r="AP53" i="20" s="1"/>
  <c r="AP59" i="20" s="1"/>
  <c r="AP61" i="20" s="1"/>
  <c r="AO52" i="20"/>
  <c r="AP52" i="20"/>
  <c r="AW55" i="19"/>
  <c r="AO52" i="18"/>
  <c r="AO30" i="18"/>
  <c r="AO53" i="18" s="1"/>
  <c r="AO59" i="18" s="1"/>
  <c r="AO61" i="18" s="1"/>
  <c r="AQ53" i="18"/>
  <c r="AN52" i="18"/>
  <c r="AP53" i="18"/>
  <c r="AP59" i="18" s="1"/>
  <c r="AP61" i="18" s="1"/>
  <c r="AN30" i="18"/>
  <c r="AN53" i="18" s="1"/>
  <c r="AN59" i="18" s="1"/>
  <c r="AN61" i="18" s="1"/>
  <c r="AW78" i="19" l="1"/>
  <c r="AW84" i="19" s="1"/>
  <c r="AW86" i="19" s="1"/>
  <c r="AE78" i="21"/>
  <c r="AE84" i="21" s="1"/>
  <c r="AE86" i="21" s="1"/>
  <c r="AR52" i="20"/>
  <c r="AE77" i="21"/>
  <c r="AQ59" i="18"/>
  <c r="AQ61" i="18" s="1"/>
  <c r="AW77" i="19"/>
  <c r="AU77" i="19"/>
  <c r="AX55" i="19"/>
  <c r="AX78" i="19" s="1"/>
  <c r="AX84" i="19" s="1"/>
  <c r="AX86" i="19" s="1"/>
  <c r="AU55" i="19"/>
  <c r="AU78" i="19" s="1"/>
  <c r="AU84" i="19" s="1"/>
  <c r="AU86" i="19" s="1"/>
  <c r="AV77" i="19"/>
  <c r="AV55" i="19"/>
  <c r="AV78" i="19" s="1"/>
  <c r="AV84" i="19" s="1"/>
  <c r="AV86" i="19" s="1"/>
  <c r="AG46" i="20"/>
  <c r="AG40" i="20"/>
  <c r="AG39" i="20" s="1"/>
  <c r="AG36" i="20"/>
  <c r="AG35" i="20" s="1"/>
  <c r="AG27" i="20"/>
  <c r="AG24" i="20"/>
  <c r="AG23" i="20"/>
  <c r="AG22" i="20" s="1"/>
  <c r="AG30" i="20" s="1"/>
  <c r="AG20" i="20"/>
  <c r="AG18" i="20"/>
  <c r="Y46" i="20"/>
  <c r="Y40" i="20"/>
  <c r="Y39" i="20" s="1"/>
  <c r="Y36" i="20"/>
  <c r="Y35" i="20" s="1"/>
  <c r="Y27" i="20"/>
  <c r="Y23" i="20"/>
  <c r="Y22" i="20" s="1"/>
  <c r="Y30" i="20" s="1"/>
  <c r="Y20" i="20"/>
  <c r="Y18" i="20"/>
  <c r="Q46" i="20"/>
  <c r="Q40" i="20"/>
  <c r="Q39" i="20" s="1"/>
  <c r="Q36" i="20"/>
  <c r="Q35" i="20" s="1"/>
  <c r="Q27" i="20"/>
  <c r="Q24" i="20"/>
  <c r="Q23" i="20"/>
  <c r="Q20" i="20"/>
  <c r="Q18" i="20"/>
  <c r="P46" i="18"/>
  <c r="P40" i="18"/>
  <c r="P39" i="18" s="1"/>
  <c r="P36" i="18"/>
  <c r="P35" i="18" s="1"/>
  <c r="P27" i="18"/>
  <c r="P24" i="18"/>
  <c r="P23" i="18"/>
  <c r="P20" i="18"/>
  <c r="P18" i="18"/>
  <c r="AB46" i="18"/>
  <c r="AB40" i="18"/>
  <c r="AB39" i="18" s="1"/>
  <c r="AB36" i="18"/>
  <c r="AB35" i="18" s="1"/>
  <c r="AB27" i="18"/>
  <c r="AB24" i="18"/>
  <c r="AB23" i="18"/>
  <c r="AB20" i="18"/>
  <c r="AB18" i="18"/>
  <c r="AB19" i="18" s="1"/>
  <c r="U46" i="18"/>
  <c r="U40" i="18"/>
  <c r="U39" i="18" s="1"/>
  <c r="U36" i="18"/>
  <c r="U35" i="18" s="1"/>
  <c r="U27" i="18"/>
  <c r="U23" i="18"/>
  <c r="U22" i="18" s="1"/>
  <c r="U30" i="18" s="1"/>
  <c r="U20" i="18"/>
  <c r="U18" i="18"/>
  <c r="AK46" i="18"/>
  <c r="AK36" i="18"/>
  <c r="AK35" i="18" s="1"/>
  <c r="AK23" i="18"/>
  <c r="AK22" i="18" s="1"/>
  <c r="AK30" i="18" s="1"/>
  <c r="AK20" i="18"/>
  <c r="AK18" i="18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AP65" i="19"/>
  <c r="AP64" i="19" s="1"/>
  <c r="AO65" i="19"/>
  <c r="AO64" i="19" s="1"/>
  <c r="AN65" i="19"/>
  <c r="AN64" i="19" s="1"/>
  <c r="AM65" i="19"/>
  <c r="AM64" i="19" s="1"/>
  <c r="AL65" i="19"/>
  <c r="AL64" i="19" s="1"/>
  <c r="AK65" i="19"/>
  <c r="AK64" i="19" s="1"/>
  <c r="AJ65" i="19"/>
  <c r="AJ64" i="19" s="1"/>
  <c r="AI65" i="19"/>
  <c r="AI64" i="19" s="1"/>
  <c r="AH65" i="19"/>
  <c r="AH64" i="19" s="1"/>
  <c r="AG65" i="19"/>
  <c r="AG64" i="19" s="1"/>
  <c r="AF65" i="19"/>
  <c r="AF64" i="19" s="1"/>
  <c r="AE65" i="19"/>
  <c r="AE64" i="19" s="1"/>
  <c r="AD65" i="19"/>
  <c r="AD64" i="19" s="1"/>
  <c r="AC65" i="19"/>
  <c r="AC64" i="19" s="1"/>
  <c r="AB65" i="19"/>
  <c r="AB64" i="19" s="1"/>
  <c r="AA65" i="19"/>
  <c r="AA64" i="19" s="1"/>
  <c r="Z65" i="19"/>
  <c r="Z64" i="19" s="1"/>
  <c r="Y65" i="19"/>
  <c r="Y64" i="19" s="1"/>
  <c r="X65" i="19"/>
  <c r="X64" i="19" s="1"/>
  <c r="W65" i="19"/>
  <c r="W64" i="19" s="1"/>
  <c r="V65" i="19"/>
  <c r="V64" i="19" s="1"/>
  <c r="AP61" i="19"/>
  <c r="AP60" i="19" s="1"/>
  <c r="AO61" i="19"/>
  <c r="AO60" i="19" s="1"/>
  <c r="AN61" i="19"/>
  <c r="AN60" i="19" s="1"/>
  <c r="AM61" i="19"/>
  <c r="AM60" i="19" s="1"/>
  <c r="AL61" i="19"/>
  <c r="AL60" i="19" s="1"/>
  <c r="AK61" i="19"/>
  <c r="AK60" i="19" s="1"/>
  <c r="AJ61" i="19"/>
  <c r="AJ60" i="19" s="1"/>
  <c r="AI61" i="19"/>
  <c r="AI60" i="19" s="1"/>
  <c r="AH61" i="19"/>
  <c r="AH60" i="19" s="1"/>
  <c r="AG61" i="19"/>
  <c r="AG60" i="19" s="1"/>
  <c r="AF61" i="19"/>
  <c r="AF60" i="19" s="1"/>
  <c r="AE61" i="19"/>
  <c r="AE60" i="19" s="1"/>
  <c r="AD61" i="19"/>
  <c r="AD60" i="19" s="1"/>
  <c r="AC61" i="19"/>
  <c r="AC60" i="19" s="1"/>
  <c r="AB61" i="19"/>
  <c r="AB60" i="19" s="1"/>
  <c r="AA61" i="19"/>
  <c r="AA60" i="19" s="1"/>
  <c r="Z61" i="19"/>
  <c r="Z60" i="19" s="1"/>
  <c r="Y61" i="19"/>
  <c r="Y60" i="19" s="1"/>
  <c r="X61" i="19"/>
  <c r="X60" i="19" s="1"/>
  <c r="W61" i="19"/>
  <c r="W60" i="19" s="1"/>
  <c r="V61" i="19"/>
  <c r="V60" i="19" s="1"/>
  <c r="AP48" i="19"/>
  <c r="AP47" i="19" s="1"/>
  <c r="AO48" i="19"/>
  <c r="AO47" i="19" s="1"/>
  <c r="AN48" i="19"/>
  <c r="AN47" i="19" s="1"/>
  <c r="AM48" i="19"/>
  <c r="AM47" i="19" s="1"/>
  <c r="AL48" i="19"/>
  <c r="AL47" i="19" s="1"/>
  <c r="AK48" i="19"/>
  <c r="AK47" i="19" s="1"/>
  <c r="AJ48" i="19"/>
  <c r="AJ47" i="19" s="1"/>
  <c r="AI48" i="19"/>
  <c r="AI47" i="19" s="1"/>
  <c r="AH48" i="19"/>
  <c r="AH47" i="19" s="1"/>
  <c r="AG48" i="19"/>
  <c r="AG47" i="19" s="1"/>
  <c r="AF48" i="19"/>
  <c r="AF47" i="19" s="1"/>
  <c r="AE48" i="19"/>
  <c r="AE47" i="19" s="1"/>
  <c r="AD48" i="19"/>
  <c r="AD47" i="19" s="1"/>
  <c r="AC48" i="19"/>
  <c r="AC47" i="19" s="1"/>
  <c r="AB48" i="19"/>
  <c r="AB47" i="19" s="1"/>
  <c r="AA48" i="19"/>
  <c r="AA47" i="19" s="1"/>
  <c r="Z48" i="19"/>
  <c r="Z47" i="19" s="1"/>
  <c r="Y48" i="19"/>
  <c r="Y47" i="19" s="1"/>
  <c r="X48" i="19"/>
  <c r="X47" i="19" s="1"/>
  <c r="W48" i="19"/>
  <c r="W47" i="19" s="1"/>
  <c r="V48" i="19"/>
  <c r="V47" i="19" s="1"/>
  <c r="AP45" i="19"/>
  <c r="AO45" i="19"/>
  <c r="AN45" i="19"/>
  <c r="AM45" i="19"/>
  <c r="AM72" i="19" s="1"/>
  <c r="AM76" i="19" s="1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AA72" i="19" s="1"/>
  <c r="AA76" i="19" s="1"/>
  <c r="Z45" i="19"/>
  <c r="Y45" i="19"/>
  <c r="X45" i="19"/>
  <c r="W45" i="19"/>
  <c r="V45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Z72" i="19" l="1"/>
  <c r="Z76" i="19" s="1"/>
  <c r="AB22" i="18"/>
  <c r="AB30" i="18" s="1"/>
  <c r="P22" i="18"/>
  <c r="P30" i="18" s="1"/>
  <c r="AA46" i="19"/>
  <c r="AI46" i="19"/>
  <c r="AK47" i="18"/>
  <c r="AK51" i="18" s="1"/>
  <c r="AK52" i="18" s="1"/>
  <c r="V46" i="19"/>
  <c r="AB46" i="19"/>
  <c r="AB55" i="19" s="1"/>
  <c r="AB78" i="19" s="1"/>
  <c r="AJ46" i="19"/>
  <c r="AJ55" i="19" s="1"/>
  <c r="X46" i="19"/>
  <c r="X55" i="19" s="1"/>
  <c r="AP46" i="19"/>
  <c r="AP55" i="19" s="1"/>
  <c r="AM46" i="19"/>
  <c r="AM77" i="19" s="1"/>
  <c r="AN46" i="19"/>
  <c r="AN55" i="19" s="1"/>
  <c r="AB72" i="19"/>
  <c r="AB76" i="19" s="1"/>
  <c r="AL72" i="19"/>
  <c r="AL76" i="19" s="1"/>
  <c r="W46" i="19"/>
  <c r="W55" i="19" s="1"/>
  <c r="AO46" i="19"/>
  <c r="AO55" i="19" s="1"/>
  <c r="AH46" i="19"/>
  <c r="AH55" i="19" s="1"/>
  <c r="AP72" i="19"/>
  <c r="AP76" i="19" s="1"/>
  <c r="Y72" i="19"/>
  <c r="Y76" i="19" s="1"/>
  <c r="AC46" i="19"/>
  <c r="AC55" i="19" s="1"/>
  <c r="AJ72" i="19"/>
  <c r="AJ76" i="19" s="1"/>
  <c r="AD46" i="19"/>
  <c r="AD55" i="19" s="1"/>
  <c r="AC72" i="19"/>
  <c r="AC76" i="19" s="1"/>
  <c r="AK72" i="19"/>
  <c r="AK76" i="19" s="1"/>
  <c r="AD72" i="19"/>
  <c r="AD76" i="19" s="1"/>
  <c r="P47" i="18"/>
  <c r="P51" i="18" s="1"/>
  <c r="P53" i="18" s="1"/>
  <c r="P59" i="18" s="1"/>
  <c r="P61" i="18" s="1"/>
  <c r="AG47" i="20"/>
  <c r="AG51" i="20" s="1"/>
  <c r="AG52" i="20" s="1"/>
  <c r="AG46" i="19"/>
  <c r="AG55" i="19" s="1"/>
  <c r="X72" i="19"/>
  <c r="X76" i="19" s="1"/>
  <c r="AN72" i="19"/>
  <c r="AN76" i="19" s="1"/>
  <c r="AN77" i="19" s="1"/>
  <c r="AE72" i="19"/>
  <c r="AE76" i="19" s="1"/>
  <c r="Y47" i="20"/>
  <c r="Y51" i="20" s="1"/>
  <c r="Y53" i="20" s="1"/>
  <c r="Y59" i="20" s="1"/>
  <c r="Y61" i="20" s="1"/>
  <c r="Y52" i="20"/>
  <c r="Q22" i="20"/>
  <c r="Q30" i="20" s="1"/>
  <c r="Q47" i="20"/>
  <c r="Q51" i="20" s="1"/>
  <c r="Q52" i="20" s="1"/>
  <c r="AB47" i="18"/>
  <c r="AB51" i="18" s="1"/>
  <c r="AB53" i="18" s="1"/>
  <c r="AB59" i="18" s="1"/>
  <c r="AB61" i="18" s="1"/>
  <c r="U47" i="18"/>
  <c r="U51" i="18" s="1"/>
  <c r="U52" i="18" s="1"/>
  <c r="AA55" i="19"/>
  <c r="AA78" i="19" s="1"/>
  <c r="Y46" i="19"/>
  <c r="AK46" i="19"/>
  <c r="AK55" i="19" s="1"/>
  <c r="Z46" i="19"/>
  <c r="Z77" i="19" s="1"/>
  <c r="AL46" i="19"/>
  <c r="AL55" i="19" s="1"/>
  <c r="V72" i="19"/>
  <c r="V76" i="19" s="1"/>
  <c r="AH72" i="19"/>
  <c r="AH76" i="19" s="1"/>
  <c r="W72" i="19"/>
  <c r="W76" i="19" s="1"/>
  <c r="AI72" i="19"/>
  <c r="AI76" i="19" s="1"/>
  <c r="AI77" i="19" s="1"/>
  <c r="AE46" i="19"/>
  <c r="AE55" i="19" s="1"/>
  <c r="AE78" i="19" s="1"/>
  <c r="AF72" i="19"/>
  <c r="AF76" i="19" s="1"/>
  <c r="AF46" i="19"/>
  <c r="AG72" i="19"/>
  <c r="AG76" i="19" s="1"/>
  <c r="AO72" i="19"/>
  <c r="AO76" i="19" s="1"/>
  <c r="AK53" i="18"/>
  <c r="AK59" i="18" s="1"/>
  <c r="AJ77" i="19"/>
  <c r="AA77" i="19"/>
  <c r="V55" i="19"/>
  <c r="AI55" i="19"/>
  <c r="AM55" i="19"/>
  <c r="AM78" i="19" s="1"/>
  <c r="W77" i="19" l="1"/>
  <c r="X78" i="19"/>
  <c r="AL78" i="19"/>
  <c r="AI78" i="19"/>
  <c r="X77" i="19"/>
  <c r="AC78" i="19"/>
  <c r="AB77" i="19"/>
  <c r="AN78" i="19"/>
  <c r="AF77" i="19"/>
  <c r="AP77" i="19"/>
  <c r="AB52" i="18"/>
  <c r="P52" i="18"/>
  <c r="AJ78" i="19"/>
  <c r="V77" i="19"/>
  <c r="Y77" i="19"/>
  <c r="AP78" i="19"/>
  <c r="AK77" i="19"/>
  <c r="AH77" i="19"/>
  <c r="AD78" i="19"/>
  <c r="AD77" i="19"/>
  <c r="Y55" i="19"/>
  <c r="Y78" i="19" s="1"/>
  <c r="AG77" i="19"/>
  <c r="AK78" i="19"/>
  <c r="AO78" i="19"/>
  <c r="W78" i="19"/>
  <c r="AE77" i="19"/>
  <c r="AH78" i="19"/>
  <c r="AO77" i="19"/>
  <c r="AC77" i="19"/>
  <c r="AG78" i="19"/>
  <c r="AG53" i="20"/>
  <c r="AG59" i="20" s="1"/>
  <c r="AG61" i="20" s="1"/>
  <c r="Q53" i="20"/>
  <c r="Q59" i="20" s="1"/>
  <c r="Q61" i="20" s="1"/>
  <c r="U53" i="18"/>
  <c r="U59" i="18" s="1"/>
  <c r="U61" i="18" s="1"/>
  <c r="AL77" i="19"/>
  <c r="V78" i="19"/>
  <c r="AF55" i="19"/>
  <c r="AF78" i="19" s="1"/>
  <c r="Z55" i="19"/>
  <c r="Z78" i="19" s="1"/>
  <c r="AT71" i="19"/>
  <c r="AS71" i="19"/>
  <c r="AR71" i="19"/>
  <c r="AQ71" i="19"/>
  <c r="AT65" i="19"/>
  <c r="AT64" i="19" s="1"/>
  <c r="AS65" i="19"/>
  <c r="AS64" i="19" s="1"/>
  <c r="AR65" i="19"/>
  <c r="AR64" i="19" s="1"/>
  <c r="AQ65" i="19"/>
  <c r="AQ64" i="19" s="1"/>
  <c r="AT61" i="19"/>
  <c r="AT60" i="19" s="1"/>
  <c r="AS61" i="19"/>
  <c r="AS60" i="19" s="1"/>
  <c r="AR61" i="19"/>
  <c r="AR60" i="19" s="1"/>
  <c r="AQ61" i="19"/>
  <c r="AQ60" i="19" s="1"/>
  <c r="AT52" i="19"/>
  <c r="AS52" i="19"/>
  <c r="AR52" i="19"/>
  <c r="AQ52" i="19"/>
  <c r="AT48" i="19"/>
  <c r="AT47" i="19" s="1"/>
  <c r="AS48" i="19"/>
  <c r="AS47" i="19" s="1"/>
  <c r="AR48" i="19"/>
  <c r="AR47" i="19" s="1"/>
  <c r="AQ48" i="19"/>
  <c r="AQ47" i="19" s="1"/>
  <c r="AT45" i="19"/>
  <c r="AS45" i="19"/>
  <c r="AR45" i="19"/>
  <c r="AQ45" i="19"/>
  <c r="AT44" i="19"/>
  <c r="AS44" i="19"/>
  <c r="AR44" i="19"/>
  <c r="AQ44" i="19"/>
  <c r="AT42" i="19"/>
  <c r="AS42" i="19"/>
  <c r="AR42" i="19"/>
  <c r="AQ42" i="19"/>
  <c r="AM46" i="18"/>
  <c r="AL46" i="18"/>
  <c r="AM40" i="18"/>
  <c r="AM39" i="18" s="1"/>
  <c r="AL40" i="18"/>
  <c r="AL39" i="18" s="1"/>
  <c r="AM36" i="18"/>
  <c r="AM35" i="18" s="1"/>
  <c r="AL36" i="18"/>
  <c r="AL35" i="18" s="1"/>
  <c r="AM27" i="18"/>
  <c r="AL27" i="18"/>
  <c r="AL26" i="18" s="1"/>
  <c r="AM24" i="18"/>
  <c r="AM23" i="18"/>
  <c r="AL23" i="18"/>
  <c r="AL22" i="18" s="1"/>
  <c r="AM20" i="18"/>
  <c r="AL20" i="18"/>
  <c r="AL19" i="18"/>
  <c r="AM18" i="18"/>
  <c r="AM19" i="18" s="1"/>
  <c r="AL17" i="18"/>
  <c r="AT46" i="19" l="1"/>
  <c r="AT55" i="19" s="1"/>
  <c r="AR46" i="19"/>
  <c r="AR55" i="19" s="1"/>
  <c r="AM22" i="18"/>
  <c r="AM30" i="18" s="1"/>
  <c r="AL21" i="18"/>
  <c r="AL47" i="18"/>
  <c r="AL51" i="18" s="1"/>
  <c r="AM47" i="18"/>
  <c r="AM51" i="18" s="1"/>
  <c r="AQ72" i="19"/>
  <c r="AQ76" i="19" s="1"/>
  <c r="AR72" i="19"/>
  <c r="AR76" i="19" s="1"/>
  <c r="AS72" i="19"/>
  <c r="AS76" i="19" s="1"/>
  <c r="AT72" i="19"/>
  <c r="AT76" i="19" s="1"/>
  <c r="AT77" i="19" s="1"/>
  <c r="AS46" i="19"/>
  <c r="AS55" i="19" s="1"/>
  <c r="AQ46" i="19"/>
  <c r="AL30" i="18"/>
  <c r="AR77" i="19" l="1"/>
  <c r="AL52" i="18"/>
  <c r="AS77" i="19"/>
  <c r="AM53" i="18"/>
  <c r="AM59" i="18" s="1"/>
  <c r="AM61" i="18" s="1"/>
  <c r="AR78" i="19"/>
  <c r="AQ77" i="19"/>
  <c r="AL53" i="18"/>
  <c r="AL59" i="18" s="1"/>
  <c r="AL61" i="18" s="1"/>
  <c r="AM52" i="18"/>
  <c r="AS78" i="19"/>
  <c r="AT78" i="19"/>
  <c r="AQ55" i="19"/>
  <c r="AQ78" i="19" s="1"/>
  <c r="AA71" i="21" l="1"/>
  <c r="Z71" i="21"/>
  <c r="Y71" i="21"/>
  <c r="X71" i="21"/>
  <c r="W71" i="21"/>
  <c r="V71" i="21"/>
  <c r="AA65" i="21"/>
  <c r="AA64" i="21" s="1"/>
  <c r="Z65" i="21"/>
  <c r="Z64" i="21" s="1"/>
  <c r="Y65" i="21"/>
  <c r="Y64" i="21" s="1"/>
  <c r="X65" i="21"/>
  <c r="X64" i="21" s="1"/>
  <c r="W65" i="21"/>
  <c r="W64" i="21" s="1"/>
  <c r="V65" i="21"/>
  <c r="V64" i="21" s="1"/>
  <c r="AA61" i="21"/>
  <c r="AA60" i="21" s="1"/>
  <c r="Z61" i="21"/>
  <c r="Z60" i="21" s="1"/>
  <c r="Y61" i="21"/>
  <c r="Y60" i="21" s="1"/>
  <c r="X61" i="21"/>
  <c r="X60" i="21" s="1"/>
  <c r="W61" i="21"/>
  <c r="W60" i="21" s="1"/>
  <c r="V61" i="21"/>
  <c r="V60" i="21" s="1"/>
  <c r="AA52" i="21"/>
  <c r="AA51" i="21" s="1"/>
  <c r="Z52" i="21"/>
  <c r="Z51" i="21" s="1"/>
  <c r="Y52" i="21"/>
  <c r="Y51" i="21" s="1"/>
  <c r="X52" i="21"/>
  <c r="X51" i="21" s="1"/>
  <c r="W52" i="21"/>
  <c r="W51" i="21" s="1"/>
  <c r="V52" i="21"/>
  <c r="V51" i="21" s="1"/>
  <c r="AA48" i="21"/>
  <c r="AA47" i="21" s="1"/>
  <c r="Z48" i="21"/>
  <c r="Z47" i="21" s="1"/>
  <c r="Y48" i="21"/>
  <c r="Y47" i="21" s="1"/>
  <c r="X48" i="21"/>
  <c r="X47" i="21" s="1"/>
  <c r="W48" i="21"/>
  <c r="W47" i="21" s="1"/>
  <c r="V48" i="21"/>
  <c r="V47" i="21" s="1"/>
  <c r="AA45" i="21"/>
  <c r="Z45" i="21"/>
  <c r="Y45" i="21"/>
  <c r="X45" i="21"/>
  <c r="W45" i="21"/>
  <c r="V45" i="21"/>
  <c r="AA44" i="21"/>
  <c r="Z44" i="21"/>
  <c r="Y44" i="21"/>
  <c r="X44" i="21"/>
  <c r="W44" i="21"/>
  <c r="V44" i="21"/>
  <c r="AA42" i="21"/>
  <c r="Z42" i="21"/>
  <c r="Y42" i="21"/>
  <c r="X42" i="21"/>
  <c r="W42" i="21"/>
  <c r="V42" i="21"/>
  <c r="AN46" i="20"/>
  <c r="AM46" i="20"/>
  <c r="AL46" i="20"/>
  <c r="AN40" i="20"/>
  <c r="AN39" i="20" s="1"/>
  <c r="AM40" i="20"/>
  <c r="AM39" i="20" s="1"/>
  <c r="AL40" i="20"/>
  <c r="AL39" i="20" s="1"/>
  <c r="AN36" i="20"/>
  <c r="AN35" i="20" s="1"/>
  <c r="AM36" i="20"/>
  <c r="AM35" i="20" s="1"/>
  <c r="AL36" i="20"/>
  <c r="AL35" i="20" s="1"/>
  <c r="AN27" i="20"/>
  <c r="AN26" i="20" s="1"/>
  <c r="AM27" i="20"/>
  <c r="AM26" i="20" s="1"/>
  <c r="AL27" i="20"/>
  <c r="AL26" i="20" s="1"/>
  <c r="AN23" i="20"/>
  <c r="AN22" i="20" s="1"/>
  <c r="AM23" i="20"/>
  <c r="AM22" i="20" s="1"/>
  <c r="AL23" i="20"/>
  <c r="AL22" i="20" s="1"/>
  <c r="AN20" i="20"/>
  <c r="AM20" i="20"/>
  <c r="AL20" i="20"/>
  <c r="AN19" i="20"/>
  <c r="AM19" i="20"/>
  <c r="AL19" i="20"/>
  <c r="AN17" i="20"/>
  <c r="AM17" i="20"/>
  <c r="AL17" i="20"/>
  <c r="U71" i="21"/>
  <c r="T71" i="21"/>
  <c r="S71" i="21"/>
  <c r="R71" i="21"/>
  <c r="Q71" i="21"/>
  <c r="P71" i="21"/>
  <c r="O71" i="21"/>
  <c r="N71" i="21"/>
  <c r="U65" i="21"/>
  <c r="T65" i="21"/>
  <c r="S65" i="21"/>
  <c r="R65" i="21"/>
  <c r="Q65" i="21"/>
  <c r="Q64" i="21" s="1"/>
  <c r="P65" i="21"/>
  <c r="P64" i="21" s="1"/>
  <c r="O65" i="21"/>
  <c r="O64" i="21" s="1"/>
  <c r="N65" i="21"/>
  <c r="N64" i="21" s="1"/>
  <c r="U64" i="21"/>
  <c r="T64" i="21"/>
  <c r="S64" i="21"/>
  <c r="R64" i="21"/>
  <c r="U52" i="21"/>
  <c r="U51" i="21" s="1"/>
  <c r="T52" i="21"/>
  <c r="T51" i="21" s="1"/>
  <c r="S52" i="21"/>
  <c r="S51" i="21" s="1"/>
  <c r="R52" i="21"/>
  <c r="R51" i="21" s="1"/>
  <c r="Q52" i="21"/>
  <c r="Q51" i="21" s="1"/>
  <c r="P52" i="21"/>
  <c r="P51" i="21" s="1"/>
  <c r="O52" i="21"/>
  <c r="O51" i="21" s="1"/>
  <c r="N52" i="21"/>
  <c r="N51" i="21" s="1"/>
  <c r="U48" i="21"/>
  <c r="U47" i="21" s="1"/>
  <c r="T48" i="21"/>
  <c r="T47" i="21" s="1"/>
  <c r="S48" i="21"/>
  <c r="R48" i="21"/>
  <c r="R47" i="21" s="1"/>
  <c r="Q48" i="21"/>
  <c r="Q47" i="21" s="1"/>
  <c r="P48" i="21"/>
  <c r="P47" i="21" s="1"/>
  <c r="O48" i="21"/>
  <c r="O47" i="21" s="1"/>
  <c r="N48" i="21"/>
  <c r="N47" i="21" s="1"/>
  <c r="S47" i="21"/>
  <c r="U45" i="21"/>
  <c r="T45" i="21"/>
  <c r="S45" i="21"/>
  <c r="R45" i="21"/>
  <c r="Q45" i="21"/>
  <c r="P45" i="21"/>
  <c r="O45" i="21"/>
  <c r="N45" i="21"/>
  <c r="U42" i="21"/>
  <c r="U44" i="21" s="1"/>
  <c r="U46" i="21" s="1"/>
  <c r="T42" i="21"/>
  <c r="T44" i="21" s="1"/>
  <c r="T46" i="21" s="1"/>
  <c r="S42" i="21"/>
  <c r="S44" i="21" s="1"/>
  <c r="S46" i="21" s="1"/>
  <c r="R42" i="21"/>
  <c r="R44" i="21" s="1"/>
  <c r="R46" i="21" s="1"/>
  <c r="Q42" i="21"/>
  <c r="Q44" i="21" s="1"/>
  <c r="Q46" i="21" s="1"/>
  <c r="P42" i="21"/>
  <c r="P44" i="21" s="1"/>
  <c r="P46" i="21" s="1"/>
  <c r="O42" i="21"/>
  <c r="O44" i="21" s="1"/>
  <c r="O46" i="21" s="1"/>
  <c r="N42" i="21"/>
  <c r="N44" i="21" s="1"/>
  <c r="U25" i="21"/>
  <c r="T25" i="21"/>
  <c r="S25" i="21"/>
  <c r="R25" i="21"/>
  <c r="Q25" i="21"/>
  <c r="P25" i="21"/>
  <c r="O25" i="21"/>
  <c r="N25" i="21"/>
  <c r="AK46" i="20"/>
  <c r="AJ46" i="20"/>
  <c r="AI46" i="20"/>
  <c r="AH46" i="20"/>
  <c r="AI40" i="20"/>
  <c r="AI39" i="20" s="1"/>
  <c r="AK39" i="20"/>
  <c r="AJ39" i="20"/>
  <c r="AH39" i="20"/>
  <c r="AK36" i="20"/>
  <c r="AK35" i="20" s="1"/>
  <c r="AJ36" i="20"/>
  <c r="AJ35" i="20" s="1"/>
  <c r="AI36" i="20"/>
  <c r="AI35" i="20" s="1"/>
  <c r="AH36" i="20"/>
  <c r="AH35" i="20" s="1"/>
  <c r="AK26" i="20"/>
  <c r="AJ26" i="20"/>
  <c r="AI26" i="20"/>
  <c r="AH26" i="20"/>
  <c r="AK23" i="20"/>
  <c r="AK22" i="20" s="1"/>
  <c r="AJ23" i="20"/>
  <c r="AJ22" i="20" s="1"/>
  <c r="AI23" i="20"/>
  <c r="AI22" i="20" s="1"/>
  <c r="AH23" i="20"/>
  <c r="AH22" i="20" s="1"/>
  <c r="AK20" i="20"/>
  <c r="AJ20" i="20"/>
  <c r="AI20" i="20"/>
  <c r="AH20" i="20"/>
  <c r="AK17" i="20"/>
  <c r="AK19" i="20" s="1"/>
  <c r="AJ17" i="20"/>
  <c r="AJ19" i="20" s="1"/>
  <c r="AI17" i="20"/>
  <c r="AI19" i="20" s="1"/>
  <c r="AH17" i="20"/>
  <c r="AH19" i="20" s="1"/>
  <c r="AH21" i="20" s="1"/>
  <c r="W46" i="21" l="1"/>
  <c r="Z46" i="21"/>
  <c r="AH47" i="20"/>
  <c r="AH51" i="20" s="1"/>
  <c r="N46" i="21"/>
  <c r="Y72" i="21"/>
  <c r="Y76" i="21" s="1"/>
  <c r="AI21" i="20"/>
  <c r="AI30" i="20" s="1"/>
  <c r="AM21" i="20"/>
  <c r="AM30" i="20" s="1"/>
  <c r="AJ21" i="20"/>
  <c r="AJ30" i="20" s="1"/>
  <c r="AJ53" i="20" s="1"/>
  <c r="AJ59" i="20" s="1"/>
  <c r="AJ61" i="20" s="1"/>
  <c r="AJ47" i="20"/>
  <c r="AJ51" i="20" s="1"/>
  <c r="AN21" i="20"/>
  <c r="AK21" i="20"/>
  <c r="AK47" i="20"/>
  <c r="AK51" i="20" s="1"/>
  <c r="P72" i="21"/>
  <c r="P76" i="21" s="1"/>
  <c r="P77" i="21" s="1"/>
  <c r="AA46" i="21"/>
  <c r="AA55" i="21" s="1"/>
  <c r="R72" i="21"/>
  <c r="R76" i="21" s="1"/>
  <c r="X46" i="21"/>
  <c r="X55" i="21" s="1"/>
  <c r="AI47" i="20"/>
  <c r="AI51" i="20" s="1"/>
  <c r="Q72" i="21"/>
  <c r="Q76" i="21" s="1"/>
  <c r="Q77" i="21" s="1"/>
  <c r="AA72" i="21"/>
  <c r="AA76" i="21" s="1"/>
  <c r="S72" i="21"/>
  <c r="S76" i="21" s="1"/>
  <c r="S77" i="21" s="1"/>
  <c r="AL21" i="20"/>
  <c r="AL30" i="20" s="1"/>
  <c r="AL47" i="20"/>
  <c r="AL51" i="20" s="1"/>
  <c r="T72" i="21"/>
  <c r="T76" i="21" s="1"/>
  <c r="T77" i="21" s="1"/>
  <c r="AM47" i="20"/>
  <c r="AM51" i="20" s="1"/>
  <c r="V46" i="21"/>
  <c r="V72" i="21"/>
  <c r="V76" i="21" s="1"/>
  <c r="V77" i="21" s="1"/>
  <c r="U72" i="21"/>
  <c r="U76" i="21" s="1"/>
  <c r="AN47" i="20"/>
  <c r="AN51" i="20" s="1"/>
  <c r="W72" i="21"/>
  <c r="W76" i="21" s="1"/>
  <c r="W77" i="21" s="1"/>
  <c r="N72" i="21"/>
  <c r="N76" i="21" s="1"/>
  <c r="N77" i="21" s="1"/>
  <c r="Z72" i="21"/>
  <c r="Z76" i="21" s="1"/>
  <c r="Z77" i="21" s="1"/>
  <c r="O72" i="21"/>
  <c r="O76" i="21" s="1"/>
  <c r="O77" i="21" s="1"/>
  <c r="Y46" i="21"/>
  <c r="Y77" i="21" s="1"/>
  <c r="V55" i="21"/>
  <c r="X72" i="21"/>
  <c r="X76" i="21" s="1"/>
  <c r="W55" i="21"/>
  <c r="W78" i="21" s="1"/>
  <c r="W84" i="21" s="1"/>
  <c r="W86" i="21" s="1"/>
  <c r="Z55" i="21"/>
  <c r="N55" i="21"/>
  <c r="O55" i="21"/>
  <c r="P55" i="21"/>
  <c r="U55" i="21"/>
  <c r="U78" i="21" s="1"/>
  <c r="U84" i="21" s="1"/>
  <c r="U86" i="21" s="1"/>
  <c r="U77" i="21"/>
  <c r="Q55" i="21"/>
  <c r="R77" i="21"/>
  <c r="R55" i="21"/>
  <c r="T55" i="21"/>
  <c r="S55" i="21"/>
  <c r="S78" i="21" s="1"/>
  <c r="S84" i="21" s="1"/>
  <c r="S86" i="21" s="1"/>
  <c r="AH30" i="20"/>
  <c r="AH53" i="20" s="1"/>
  <c r="AH59" i="20" s="1"/>
  <c r="AH61" i="20" s="1"/>
  <c r="AH52" i="20"/>
  <c r="X77" i="21" l="1"/>
  <c r="X78" i="21"/>
  <c r="X84" i="21" s="1"/>
  <c r="X86" i="21" s="1"/>
  <c r="P78" i="21"/>
  <c r="P84" i="21" s="1"/>
  <c r="P86" i="21" s="1"/>
  <c r="V78" i="21"/>
  <c r="V84" i="21" s="1"/>
  <c r="V86" i="21" s="1"/>
  <c r="AA77" i="21"/>
  <c r="AN52" i="20"/>
  <c r="R78" i="21"/>
  <c r="R84" i="21" s="1"/>
  <c r="R86" i="21" s="1"/>
  <c r="AM52" i="20"/>
  <c r="AI52" i="20"/>
  <c r="AJ52" i="20"/>
  <c r="AI53" i="20"/>
  <c r="AI59" i="20" s="1"/>
  <c r="AI61" i="20" s="1"/>
  <c r="AL53" i="20"/>
  <c r="AL59" i="20" s="1"/>
  <c r="AL61" i="20" s="1"/>
  <c r="AK52" i="20"/>
  <c r="AL52" i="20"/>
  <c r="AN30" i="20"/>
  <c r="AN53" i="20" s="1"/>
  <c r="AN59" i="20" s="1"/>
  <c r="AN61" i="20" s="1"/>
  <c r="AK30" i="20"/>
  <c r="AK53" i="20" s="1"/>
  <c r="AK59" i="20" s="1"/>
  <c r="AK61" i="20" s="1"/>
  <c r="AA78" i="21"/>
  <c r="AA84" i="21" s="1"/>
  <c r="AA86" i="21" s="1"/>
  <c r="Q78" i="21"/>
  <c r="Q84" i="21" s="1"/>
  <c r="Q86" i="21" s="1"/>
  <c r="Y55" i="21"/>
  <c r="Y78" i="21" s="1"/>
  <c r="Y84" i="21" s="1"/>
  <c r="Y86" i="21" s="1"/>
  <c r="N78" i="21"/>
  <c r="N84" i="21" s="1"/>
  <c r="N86" i="21" s="1"/>
  <c r="O78" i="21"/>
  <c r="O84" i="21" s="1"/>
  <c r="O86" i="21" s="1"/>
  <c r="Z78" i="21"/>
  <c r="Z84" i="21" s="1"/>
  <c r="Z86" i="21" s="1"/>
  <c r="AM53" i="20"/>
  <c r="AM59" i="20" s="1"/>
  <c r="AM61" i="20" s="1"/>
  <c r="T78" i="21"/>
  <c r="T84" i="21" s="1"/>
  <c r="T86" i="21" s="1"/>
  <c r="AA46" i="18"/>
  <c r="Z46" i="18"/>
  <c r="Y46" i="18"/>
  <c r="X46" i="18"/>
  <c r="W46" i="18"/>
  <c r="V46" i="18"/>
  <c r="T46" i="18"/>
  <c r="S46" i="18"/>
  <c r="R46" i="18"/>
  <c r="Q46" i="18"/>
  <c r="O46" i="18"/>
  <c r="N46" i="18"/>
  <c r="M46" i="18"/>
  <c r="L46" i="18"/>
  <c r="K46" i="18"/>
  <c r="J46" i="18"/>
  <c r="AA40" i="18"/>
  <c r="AA39" i="18" s="1"/>
  <c r="Z40" i="18"/>
  <c r="Z39" i="18" s="1"/>
  <c r="Y40" i="18"/>
  <c r="Y39" i="18" s="1"/>
  <c r="X40" i="18"/>
  <c r="X39" i="18" s="1"/>
  <c r="W40" i="18"/>
  <c r="W39" i="18" s="1"/>
  <c r="V40" i="18"/>
  <c r="V39" i="18" s="1"/>
  <c r="T40" i="18"/>
  <c r="T39" i="18" s="1"/>
  <c r="S40" i="18"/>
  <c r="S39" i="18" s="1"/>
  <c r="R40" i="18"/>
  <c r="R39" i="18" s="1"/>
  <c r="Q40" i="18"/>
  <c r="Q39" i="18" s="1"/>
  <c r="O40" i="18"/>
  <c r="O39" i="18" s="1"/>
  <c r="N40" i="18"/>
  <c r="N39" i="18" s="1"/>
  <c r="M40" i="18"/>
  <c r="M39" i="18" s="1"/>
  <c r="L40" i="18"/>
  <c r="L39" i="18" s="1"/>
  <c r="K40" i="18"/>
  <c r="K39" i="18" s="1"/>
  <c r="J40" i="18"/>
  <c r="J39" i="18" s="1"/>
  <c r="AA36" i="18"/>
  <c r="AA35" i="18" s="1"/>
  <c r="Z36" i="18"/>
  <c r="Z35" i="18" s="1"/>
  <c r="Y36" i="18"/>
  <c r="Y35" i="18" s="1"/>
  <c r="X36" i="18"/>
  <c r="X35" i="18" s="1"/>
  <c r="W36" i="18"/>
  <c r="W35" i="18" s="1"/>
  <c r="V36" i="18"/>
  <c r="V35" i="18" s="1"/>
  <c r="T36" i="18"/>
  <c r="T35" i="18" s="1"/>
  <c r="S36" i="18"/>
  <c r="S35" i="18" s="1"/>
  <c r="R36" i="18"/>
  <c r="R35" i="18" s="1"/>
  <c r="Q36" i="18"/>
  <c r="Q35" i="18" s="1"/>
  <c r="O36" i="18"/>
  <c r="O35" i="18" s="1"/>
  <c r="N36" i="18"/>
  <c r="N35" i="18" s="1"/>
  <c r="M36" i="18"/>
  <c r="M35" i="18" s="1"/>
  <c r="L36" i="18"/>
  <c r="L35" i="18" s="1"/>
  <c r="K36" i="18"/>
  <c r="K35" i="18" s="1"/>
  <c r="J36" i="18"/>
  <c r="J35" i="18" s="1"/>
  <c r="AA27" i="18"/>
  <c r="Z27" i="18"/>
  <c r="Z26" i="18" s="1"/>
  <c r="Y27" i="18"/>
  <c r="Y26" i="18" s="1"/>
  <c r="X27" i="18"/>
  <c r="X26" i="18" s="1"/>
  <c r="W27" i="18"/>
  <c r="W26" i="18" s="1"/>
  <c r="V27" i="18"/>
  <c r="V26" i="18" s="1"/>
  <c r="T27" i="18"/>
  <c r="S27" i="18"/>
  <c r="S26" i="18" s="1"/>
  <c r="R27" i="18"/>
  <c r="Q27" i="18"/>
  <c r="O27" i="18"/>
  <c r="N27" i="18"/>
  <c r="N26" i="18" s="1"/>
  <c r="M27" i="18"/>
  <c r="M26" i="18" s="1"/>
  <c r="L27" i="18"/>
  <c r="L26" i="18" s="1"/>
  <c r="K27" i="18"/>
  <c r="K26" i="18" s="1"/>
  <c r="J27" i="18"/>
  <c r="J26" i="18" s="1"/>
  <c r="AA24" i="18"/>
  <c r="O24" i="18"/>
  <c r="AA23" i="18"/>
  <c r="Z23" i="18"/>
  <c r="Z22" i="18" s="1"/>
  <c r="Y23" i="18"/>
  <c r="Y22" i="18" s="1"/>
  <c r="X23" i="18"/>
  <c r="X22" i="18" s="1"/>
  <c r="W23" i="18"/>
  <c r="W22" i="18" s="1"/>
  <c r="V23" i="18"/>
  <c r="V22" i="18" s="1"/>
  <c r="T23" i="18"/>
  <c r="T22" i="18" s="1"/>
  <c r="T30" i="18" s="1"/>
  <c r="S23" i="18"/>
  <c r="S22" i="18" s="1"/>
  <c r="R23" i="18"/>
  <c r="R22" i="18" s="1"/>
  <c r="Q23" i="18"/>
  <c r="Q22" i="18" s="1"/>
  <c r="O23" i="18"/>
  <c r="N23" i="18"/>
  <c r="N22" i="18" s="1"/>
  <c r="M23" i="18"/>
  <c r="M22" i="18" s="1"/>
  <c r="L23" i="18"/>
  <c r="L22" i="18" s="1"/>
  <c r="K23" i="18"/>
  <c r="K22" i="18" s="1"/>
  <c r="J23" i="18"/>
  <c r="J22" i="18" s="1"/>
  <c r="AA20" i="18"/>
  <c r="Z20" i="18"/>
  <c r="Y20" i="18"/>
  <c r="X20" i="18"/>
  <c r="W20" i="18"/>
  <c r="V20" i="18"/>
  <c r="T20" i="18"/>
  <c r="S20" i="18"/>
  <c r="S21" i="18" s="1"/>
  <c r="R20" i="18"/>
  <c r="Q20" i="18"/>
  <c r="O20" i="18"/>
  <c r="N20" i="18"/>
  <c r="M20" i="18"/>
  <c r="L20" i="18"/>
  <c r="K20" i="18"/>
  <c r="J20" i="18"/>
  <c r="Z19" i="18"/>
  <c r="Y19" i="18"/>
  <c r="X19" i="18"/>
  <c r="W19" i="18"/>
  <c r="V19" i="18"/>
  <c r="R19" i="18"/>
  <c r="Q19" i="18"/>
  <c r="N19" i="18"/>
  <c r="M19" i="18"/>
  <c r="L19" i="18"/>
  <c r="K19" i="18"/>
  <c r="J19" i="18"/>
  <c r="AA18" i="18"/>
  <c r="AA19" i="18" s="1"/>
  <c r="T18" i="18"/>
  <c r="O18" i="18"/>
  <c r="O19" i="18" s="1"/>
  <c r="Z17" i="18"/>
  <c r="Y17" i="18"/>
  <c r="X17" i="18"/>
  <c r="W17" i="18"/>
  <c r="V17" i="18"/>
  <c r="S17" i="18"/>
  <c r="R17" i="18"/>
  <c r="Q17" i="18"/>
  <c r="N17" i="18"/>
  <c r="M17" i="18"/>
  <c r="L17" i="18"/>
  <c r="K17" i="18"/>
  <c r="J17" i="18"/>
  <c r="AF46" i="20"/>
  <c r="AE46" i="20"/>
  <c r="AD46" i="20"/>
  <c r="AC46" i="20"/>
  <c r="AB46" i="20"/>
  <c r="AA46" i="20"/>
  <c r="Z46" i="20"/>
  <c r="X46" i="20"/>
  <c r="W46" i="20"/>
  <c r="V46" i="20"/>
  <c r="U46" i="20"/>
  <c r="T46" i="20"/>
  <c r="S46" i="20"/>
  <c r="R46" i="20"/>
  <c r="P46" i="20"/>
  <c r="O46" i="20"/>
  <c r="N46" i="20"/>
  <c r="M46" i="20"/>
  <c r="L46" i="20"/>
  <c r="K46" i="20"/>
  <c r="J46" i="20"/>
  <c r="AF40" i="20"/>
  <c r="AF39" i="20" s="1"/>
  <c r="AE40" i="20"/>
  <c r="AE39" i="20" s="1"/>
  <c r="AD40" i="20"/>
  <c r="AD39" i="20" s="1"/>
  <c r="AC40" i="20"/>
  <c r="AC39" i="20" s="1"/>
  <c r="AB40" i="20"/>
  <c r="AB39" i="20" s="1"/>
  <c r="AA40" i="20"/>
  <c r="AA39" i="20" s="1"/>
  <c r="Z40" i="20"/>
  <c r="Z39" i="20" s="1"/>
  <c r="X40" i="20"/>
  <c r="X39" i="20" s="1"/>
  <c r="W40" i="20"/>
  <c r="W39" i="20" s="1"/>
  <c r="V40" i="20"/>
  <c r="U40" i="20"/>
  <c r="U39" i="20" s="1"/>
  <c r="T40" i="20"/>
  <c r="T39" i="20" s="1"/>
  <c r="S40" i="20"/>
  <c r="S39" i="20" s="1"/>
  <c r="R40" i="20"/>
  <c r="R39" i="20" s="1"/>
  <c r="P40" i="20"/>
  <c r="P39" i="20" s="1"/>
  <c r="O40" i="20"/>
  <c r="O39" i="20" s="1"/>
  <c r="N40" i="20"/>
  <c r="N39" i="20" s="1"/>
  <c r="M40" i="20"/>
  <c r="M39" i="20" s="1"/>
  <c r="L40" i="20"/>
  <c r="L39" i="20" s="1"/>
  <c r="K40" i="20"/>
  <c r="K39" i="20" s="1"/>
  <c r="J40" i="20"/>
  <c r="J39" i="20" s="1"/>
  <c r="V39" i="20"/>
  <c r="AF36" i="20"/>
  <c r="AF35" i="20" s="1"/>
  <c r="AE36" i="20"/>
  <c r="AE35" i="20" s="1"/>
  <c r="AD36" i="20"/>
  <c r="AD35" i="20" s="1"/>
  <c r="AC36" i="20"/>
  <c r="AC35" i="20" s="1"/>
  <c r="AB36" i="20"/>
  <c r="AB35" i="20" s="1"/>
  <c r="AA36" i="20"/>
  <c r="AA35" i="20" s="1"/>
  <c r="Z36" i="20"/>
  <c r="Z35" i="20" s="1"/>
  <c r="X36" i="20"/>
  <c r="X35" i="20" s="1"/>
  <c r="W36" i="20"/>
  <c r="W35" i="20" s="1"/>
  <c r="V36" i="20"/>
  <c r="U36" i="20"/>
  <c r="U35" i="20" s="1"/>
  <c r="T36" i="20"/>
  <c r="T35" i="20" s="1"/>
  <c r="S36" i="20"/>
  <c r="S35" i="20" s="1"/>
  <c r="R36" i="20"/>
  <c r="R35" i="20" s="1"/>
  <c r="P36" i="20"/>
  <c r="P35" i="20" s="1"/>
  <c r="O36" i="20"/>
  <c r="O35" i="20" s="1"/>
  <c r="N36" i="20"/>
  <c r="N35" i="20" s="1"/>
  <c r="M36" i="20"/>
  <c r="M35" i="20" s="1"/>
  <c r="L36" i="20"/>
  <c r="L35" i="20" s="1"/>
  <c r="K36" i="20"/>
  <c r="K35" i="20" s="1"/>
  <c r="J36" i="20"/>
  <c r="J35" i="20" s="1"/>
  <c r="V35" i="20"/>
  <c r="AF27" i="20"/>
  <c r="AE27" i="20"/>
  <c r="AE26" i="20" s="1"/>
  <c r="AD27" i="20"/>
  <c r="AD26" i="20" s="1"/>
  <c r="AC27" i="20"/>
  <c r="AC26" i="20" s="1"/>
  <c r="AB27" i="20"/>
  <c r="AB26" i="20" s="1"/>
  <c r="AA27" i="20"/>
  <c r="AA26" i="20" s="1"/>
  <c r="Z27" i="20"/>
  <c r="Z26" i="20" s="1"/>
  <c r="X27" i="20"/>
  <c r="W27" i="20"/>
  <c r="W26" i="20" s="1"/>
  <c r="V27" i="20"/>
  <c r="V26" i="20" s="1"/>
  <c r="U27" i="20"/>
  <c r="T27" i="20"/>
  <c r="S27" i="20"/>
  <c r="R27" i="20"/>
  <c r="P27" i="20"/>
  <c r="O27" i="20"/>
  <c r="O26" i="20" s="1"/>
  <c r="N27" i="20"/>
  <c r="N26" i="20" s="1"/>
  <c r="M27" i="20"/>
  <c r="M26" i="20" s="1"/>
  <c r="L27" i="20"/>
  <c r="L26" i="20" s="1"/>
  <c r="K27" i="20"/>
  <c r="K26" i="20" s="1"/>
  <c r="J27" i="20"/>
  <c r="J26" i="20" s="1"/>
  <c r="AF24" i="20"/>
  <c r="P24" i="20"/>
  <c r="AF23" i="20"/>
  <c r="AE23" i="20"/>
  <c r="AE22" i="20" s="1"/>
  <c r="AD23" i="20"/>
  <c r="AD22" i="20" s="1"/>
  <c r="AC23" i="20"/>
  <c r="AC22" i="20" s="1"/>
  <c r="AB23" i="20"/>
  <c r="AB22" i="20" s="1"/>
  <c r="AA23" i="20"/>
  <c r="AA22" i="20" s="1"/>
  <c r="Z23" i="20"/>
  <c r="Z22" i="20" s="1"/>
  <c r="X23" i="20"/>
  <c r="X22" i="20" s="1"/>
  <c r="X30" i="20" s="1"/>
  <c r="W23" i="20"/>
  <c r="W22" i="20" s="1"/>
  <c r="V23" i="20"/>
  <c r="V22" i="20" s="1"/>
  <c r="U23" i="20"/>
  <c r="U22" i="20" s="1"/>
  <c r="T23" i="20"/>
  <c r="T22" i="20" s="1"/>
  <c r="S23" i="20"/>
  <c r="S22" i="20" s="1"/>
  <c r="R23" i="20"/>
  <c r="R22" i="20" s="1"/>
  <c r="P23" i="20"/>
  <c r="O23" i="20"/>
  <c r="O22" i="20" s="1"/>
  <c r="N23" i="20"/>
  <c r="N22" i="20" s="1"/>
  <c r="M23" i="20"/>
  <c r="M22" i="20" s="1"/>
  <c r="L23" i="20"/>
  <c r="L22" i="20" s="1"/>
  <c r="K23" i="20"/>
  <c r="K22" i="20" s="1"/>
  <c r="J23" i="20"/>
  <c r="J22" i="20" s="1"/>
  <c r="AF20" i="20"/>
  <c r="AE20" i="20"/>
  <c r="AD20" i="20"/>
  <c r="AC20" i="20"/>
  <c r="AB20" i="20"/>
  <c r="AA20" i="20"/>
  <c r="Z20" i="20"/>
  <c r="X20" i="20"/>
  <c r="W20" i="20"/>
  <c r="W21" i="20" s="1"/>
  <c r="V20" i="20"/>
  <c r="V21" i="20" s="1"/>
  <c r="U20" i="20"/>
  <c r="T20" i="20"/>
  <c r="S20" i="20"/>
  <c r="R20" i="20"/>
  <c r="P20" i="20"/>
  <c r="O20" i="20"/>
  <c r="N20" i="20"/>
  <c r="M20" i="20"/>
  <c r="L20" i="20"/>
  <c r="K20" i="20"/>
  <c r="J20" i="20"/>
  <c r="AE19" i="20"/>
  <c r="AD19" i="20"/>
  <c r="AC19" i="20"/>
  <c r="AB19" i="20"/>
  <c r="AA19" i="20"/>
  <c r="Z19" i="20"/>
  <c r="U19" i="20"/>
  <c r="T19" i="20"/>
  <c r="S19" i="20"/>
  <c r="R19" i="20"/>
  <c r="O19" i="20"/>
  <c r="N19" i="20"/>
  <c r="M19" i="20"/>
  <c r="L19" i="20"/>
  <c r="K19" i="20"/>
  <c r="J19" i="20"/>
  <c r="AF18" i="20"/>
  <c r="AF19" i="20" s="1"/>
  <c r="X18" i="20"/>
  <c r="P18" i="20"/>
  <c r="AE17" i="20"/>
  <c r="AD17" i="20"/>
  <c r="AC17" i="20"/>
  <c r="AB17" i="20"/>
  <c r="AA17" i="20"/>
  <c r="Z17" i="20"/>
  <c r="W17" i="20"/>
  <c r="V17" i="20"/>
  <c r="U17" i="20"/>
  <c r="T17" i="20"/>
  <c r="S17" i="20"/>
  <c r="R17" i="20"/>
  <c r="O17" i="20"/>
  <c r="N17" i="20"/>
  <c r="M17" i="20"/>
  <c r="L17" i="20"/>
  <c r="K17" i="20"/>
  <c r="J17" i="20"/>
  <c r="N21" i="18" l="1"/>
  <c r="AE21" i="20"/>
  <c r="S21" i="20"/>
  <c r="T21" i="20"/>
  <c r="L21" i="20"/>
  <c r="M21" i="20"/>
  <c r="W21" i="18"/>
  <c r="W30" i="18" s="1"/>
  <c r="U21" i="20"/>
  <c r="U30" i="20" s="1"/>
  <c r="Z21" i="20"/>
  <c r="P22" i="20"/>
  <c r="P30" i="20" s="1"/>
  <c r="Q47" i="18"/>
  <c r="Q51" i="18" s="1"/>
  <c r="K21" i="20"/>
  <c r="R21" i="18"/>
  <c r="R30" i="18" s="1"/>
  <c r="V21" i="18"/>
  <c r="V30" i="18" s="1"/>
  <c r="AA21" i="20"/>
  <c r="L21" i="18"/>
  <c r="L30" i="18" s="1"/>
  <c r="L53" i="18" s="1"/>
  <c r="L59" i="18" s="1"/>
  <c r="L61" i="18" s="1"/>
  <c r="M21" i="18"/>
  <c r="M30" i="18" s="1"/>
  <c r="T47" i="20"/>
  <c r="T51" i="20" s="1"/>
  <c r="T52" i="20" s="1"/>
  <c r="R21" i="20"/>
  <c r="Q21" i="18"/>
  <c r="O22" i="18"/>
  <c r="O30" i="18" s="1"/>
  <c r="R47" i="18"/>
  <c r="R51" i="18" s="1"/>
  <c r="S47" i="18"/>
  <c r="S51" i="18" s="1"/>
  <c r="S52" i="18" s="1"/>
  <c r="T47" i="18"/>
  <c r="T51" i="18" s="1"/>
  <c r="T52" i="18" s="1"/>
  <c r="X21" i="18"/>
  <c r="X30" i="18" s="1"/>
  <c r="AA22" i="18"/>
  <c r="AA30" i="18" s="1"/>
  <c r="V47" i="18"/>
  <c r="V51" i="18" s="1"/>
  <c r="W47" i="18"/>
  <c r="W51" i="18" s="1"/>
  <c r="J47" i="18"/>
  <c r="J51" i="18" s="1"/>
  <c r="X47" i="18"/>
  <c r="X51" i="18" s="1"/>
  <c r="K47" i="18"/>
  <c r="K51" i="18" s="1"/>
  <c r="Y47" i="18"/>
  <c r="Y51" i="18" s="1"/>
  <c r="J21" i="18"/>
  <c r="J30" i="18" s="1"/>
  <c r="L47" i="18"/>
  <c r="L51" i="18" s="1"/>
  <c r="Z47" i="18"/>
  <c r="Z51" i="18" s="1"/>
  <c r="K21" i="18"/>
  <c r="K30" i="18" s="1"/>
  <c r="Y21" i="18"/>
  <c r="M47" i="18"/>
  <c r="M51" i="18" s="1"/>
  <c r="AA47" i="18"/>
  <c r="AA51" i="18" s="1"/>
  <c r="AA52" i="18" s="1"/>
  <c r="Z21" i="18"/>
  <c r="N47" i="18"/>
  <c r="N51" i="18" s="1"/>
  <c r="N52" i="18" s="1"/>
  <c r="O47" i="18"/>
  <c r="O51" i="18" s="1"/>
  <c r="O52" i="18" s="1"/>
  <c r="Q30" i="18"/>
  <c r="N30" i="18"/>
  <c r="S30" i="18"/>
  <c r="AC21" i="20"/>
  <c r="AC30" i="20" s="1"/>
  <c r="AD21" i="20"/>
  <c r="AD30" i="20" s="1"/>
  <c r="O21" i="20"/>
  <c r="U47" i="20"/>
  <c r="U51" i="20" s="1"/>
  <c r="V47" i="20"/>
  <c r="V51" i="20" s="1"/>
  <c r="V52" i="20" s="1"/>
  <c r="J21" i="20"/>
  <c r="J30" i="20" s="1"/>
  <c r="J47" i="20"/>
  <c r="J51" i="20" s="1"/>
  <c r="W47" i="20"/>
  <c r="W51" i="20" s="1"/>
  <c r="W52" i="20" s="1"/>
  <c r="AB21" i="20"/>
  <c r="AB30" i="20" s="1"/>
  <c r="K47" i="20"/>
  <c r="K51" i="20" s="1"/>
  <c r="X47" i="20"/>
  <c r="X51" i="20" s="1"/>
  <c r="X52" i="20" s="1"/>
  <c r="L47" i="20"/>
  <c r="L51" i="20" s="1"/>
  <c r="Z47" i="20"/>
  <c r="Z51" i="20" s="1"/>
  <c r="Z52" i="20" s="1"/>
  <c r="M47" i="20"/>
  <c r="M51" i="20" s="1"/>
  <c r="AA47" i="20"/>
  <c r="AA51" i="20" s="1"/>
  <c r="N21" i="20"/>
  <c r="N30" i="20" s="1"/>
  <c r="N47" i="20"/>
  <c r="N51" i="20" s="1"/>
  <c r="AB47" i="20"/>
  <c r="AB51" i="20" s="1"/>
  <c r="AB52" i="20" s="1"/>
  <c r="O47" i="20"/>
  <c r="O51" i="20" s="1"/>
  <c r="AC47" i="20"/>
  <c r="AC51" i="20" s="1"/>
  <c r="AF22" i="20"/>
  <c r="AF30" i="20" s="1"/>
  <c r="P47" i="20"/>
  <c r="P51" i="20" s="1"/>
  <c r="P52" i="20" s="1"/>
  <c r="AD47" i="20"/>
  <c r="AD51" i="20" s="1"/>
  <c r="R47" i="20"/>
  <c r="R51" i="20" s="1"/>
  <c r="R52" i="20" s="1"/>
  <c r="AE47" i="20"/>
  <c r="AE51" i="20" s="1"/>
  <c r="AE52" i="20" s="1"/>
  <c r="S47" i="20"/>
  <c r="S51" i="20" s="1"/>
  <c r="S52" i="20" s="1"/>
  <c r="AF47" i="20"/>
  <c r="AF51" i="20" s="1"/>
  <c r="AF52" i="20" s="1"/>
  <c r="V30" i="20"/>
  <c r="T30" i="20"/>
  <c r="K30" i="20"/>
  <c r="L30" i="20"/>
  <c r="AE30" i="20"/>
  <c r="W30" i="20"/>
  <c r="S30" i="20"/>
  <c r="M30" i="20"/>
  <c r="M53" i="20" s="1"/>
  <c r="M59" i="20" s="1"/>
  <c r="M61" i="20" s="1"/>
  <c r="Z30" i="20"/>
  <c r="R30" i="20"/>
  <c r="M52" i="20" l="1"/>
  <c r="L52" i="20"/>
  <c r="U52" i="20"/>
  <c r="R53" i="18"/>
  <c r="R59" i="18" s="1"/>
  <c r="R61" i="18" s="1"/>
  <c r="K53" i="18"/>
  <c r="K59" i="18" s="1"/>
  <c r="K61" i="18" s="1"/>
  <c r="W53" i="18"/>
  <c r="W59" i="18" s="1"/>
  <c r="W61" i="18" s="1"/>
  <c r="J53" i="20"/>
  <c r="J59" i="20" s="1"/>
  <c r="J61" i="20" s="1"/>
  <c r="V52" i="18"/>
  <c r="Q52" i="18"/>
  <c r="S53" i="20"/>
  <c r="S59" i="20" s="1"/>
  <c r="S61" i="20" s="1"/>
  <c r="AA52" i="20"/>
  <c r="AD52" i="20"/>
  <c r="K52" i="20"/>
  <c r="R52" i="18"/>
  <c r="AA30" i="20"/>
  <c r="AA53" i="20" s="1"/>
  <c r="AA59" i="20" s="1"/>
  <c r="AA61" i="20" s="1"/>
  <c r="AC52" i="20"/>
  <c r="T53" i="20"/>
  <c r="T59" i="20" s="1"/>
  <c r="T61" i="20" s="1"/>
  <c r="AE53" i="20"/>
  <c r="AE59" i="20" s="1"/>
  <c r="AE61" i="20" s="1"/>
  <c r="L52" i="18"/>
  <c r="AD53" i="20"/>
  <c r="AD59" i="20" s="1"/>
  <c r="AD61" i="20" s="1"/>
  <c r="O52" i="20"/>
  <c r="Q53" i="18"/>
  <c r="Q59" i="18" s="1"/>
  <c r="Q61" i="18" s="1"/>
  <c r="R53" i="20"/>
  <c r="R59" i="20" s="1"/>
  <c r="R61" i="20" s="1"/>
  <c r="S53" i="18"/>
  <c r="S59" i="18" s="1"/>
  <c r="S61" i="18" s="1"/>
  <c r="AF53" i="20"/>
  <c r="AF59" i="20" s="1"/>
  <c r="AF61" i="20" s="1"/>
  <c r="U53" i="20"/>
  <c r="U59" i="20" s="1"/>
  <c r="U61" i="20" s="1"/>
  <c r="AC53" i="20"/>
  <c r="AC59" i="20" s="1"/>
  <c r="AC61" i="20" s="1"/>
  <c r="L53" i="20"/>
  <c r="L59" i="20" s="1"/>
  <c r="L61" i="20" s="1"/>
  <c r="O30" i="20"/>
  <c r="O53" i="20" s="1"/>
  <c r="O59" i="20" s="1"/>
  <c r="O61" i="20" s="1"/>
  <c r="N52" i="20"/>
  <c r="W53" i="20"/>
  <c r="W59" i="20" s="1"/>
  <c r="W61" i="20" s="1"/>
  <c r="V53" i="18"/>
  <c r="V59" i="18" s="1"/>
  <c r="V61" i="18" s="1"/>
  <c r="W52" i="18"/>
  <c r="Z52" i="18"/>
  <c r="AB53" i="20"/>
  <c r="AB59" i="20" s="1"/>
  <c r="AB61" i="20" s="1"/>
  <c r="V53" i="20"/>
  <c r="V59" i="20" s="1"/>
  <c r="V61" i="20" s="1"/>
  <c r="J52" i="20"/>
  <c r="M52" i="18"/>
  <c r="X52" i="18"/>
  <c r="Y52" i="18"/>
  <c r="J52" i="18"/>
  <c r="J53" i="18"/>
  <c r="J59" i="18" s="1"/>
  <c r="J61" i="18" s="1"/>
  <c r="Z30" i="18"/>
  <c r="Z53" i="18" s="1"/>
  <c r="Z59" i="18" s="1"/>
  <c r="Z61" i="18" s="1"/>
  <c r="M53" i="18"/>
  <c r="M59" i="18" s="1"/>
  <c r="M61" i="18" s="1"/>
  <c r="T53" i="18"/>
  <c r="T59" i="18" s="1"/>
  <c r="T61" i="18" s="1"/>
  <c r="Y30" i="18"/>
  <c r="Y53" i="18" s="1"/>
  <c r="Y59" i="18" s="1"/>
  <c r="Y61" i="18" s="1"/>
  <c r="N53" i="18"/>
  <c r="N59" i="18" s="1"/>
  <c r="N61" i="18" s="1"/>
  <c r="K52" i="18"/>
  <c r="O53" i="18"/>
  <c r="O59" i="18" s="1"/>
  <c r="O61" i="18" s="1"/>
  <c r="X53" i="18"/>
  <c r="X59" i="18" s="1"/>
  <c r="X61" i="18" s="1"/>
  <c r="AA53" i="18"/>
  <c r="AA59" i="18" s="1"/>
  <c r="AA61" i="18" s="1"/>
  <c r="N53" i="20"/>
  <c r="N59" i="20" s="1"/>
  <c r="N61" i="20" s="1"/>
  <c r="K53" i="20"/>
  <c r="K59" i="20" s="1"/>
  <c r="K61" i="20" s="1"/>
  <c r="P53" i="20"/>
  <c r="P59" i="20" s="1"/>
  <c r="P61" i="20" s="1"/>
  <c r="X53" i="20"/>
  <c r="X59" i="20" s="1"/>
  <c r="X61" i="20" s="1"/>
  <c r="Z53" i="20"/>
  <c r="Z59" i="20" s="1"/>
  <c r="Z61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tc={661441D9-DD68-4C12-84BC-52E8B27D0983}</author>
    <author>tc={BBBE2CB7-F92C-4CB5-9AF3-BEE6E0A50EA6}</author>
    <author>tc={3B46B845-CA97-4ECA-A411-3B6B60FAF1EF}</author>
    <author>tc={661441D9-DD68-4C13-84BC-52E8B27D0983}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O5" authorId="1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  <comment ref="T5" authorId="2" shapeId="0" xr:uid="{00000000-0006-0000-02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100kbps</t>
      </text>
    </comment>
    <comment ref="AA5" authorId="3" shapeId="0" xr:uid="{00000000-0006-0000-0200-00000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  <comment ref="AM5" authorId="4" shapeId="0" xr:uid="{00000000-0006-0000-0200-000005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3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3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tc={67F8822B-A4CF-45C6-B397-F78EDBD4E747}</author>
    <author>tc={E7A7ACCE-BC6E-464D-9881-FBD9FB84ABA1}</author>
    <author>tc={8CC3BE88-C7CB-4DED-BE18-A8BA74B067FF}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P5" authorId="1" shapeId="0" xr:uid="{00000000-0006-0000-04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  <comment ref="X5" authorId="2" shapeId="0" xr:uid="{00000000-0006-0000-04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100kbps</t>
      </text>
    </comment>
    <comment ref="AF5" authorId="3" shapeId="0" xr:uid="{00000000-0006-0000-0400-00000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5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5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<sst xmlns="http://schemas.openxmlformats.org/spreadsheetml/2006/main" count="4254" uniqueCount="753">
  <si>
    <t>General notes</t>
  </si>
  <si>
    <t>Parameter</t>
  </si>
  <si>
    <t>Value</t>
  </si>
  <si>
    <t>Scenario and frequency</t>
  </si>
  <si>
    <t xml:space="preserve">Urban: 4GHz (TDD), 2.6GHz (TDD) </t>
  </si>
  <si>
    <t>BLER</t>
  </si>
  <si>
    <t>SCS</t>
  </si>
  <si>
    <t>30kHz for TDD, 15kHz for FDD.</t>
  </si>
  <si>
    <t>Rural with long distance: 700MHz (FDD), 4GHz (TDD)</t>
  </si>
  <si>
    <t>Aggregation level</t>
  </si>
  <si>
    <t>Payload</t>
  </si>
  <si>
    <t>40 bits</t>
  </si>
  <si>
    <t>CORESET size</t>
  </si>
  <si>
    <t>2 symbols, 48 PRBs</t>
  </si>
  <si>
    <t>Tx Diversity</t>
  </si>
  <si>
    <t>Reported by companies</t>
  </si>
  <si>
    <t>Waveform</t>
  </si>
  <si>
    <t>Rural with long distance: DL 1Mbps, UL 100kbps, 30kbps (optional)</t>
  </si>
  <si>
    <t>Pathloss model (select from LoS or NLoS)</t>
  </si>
  <si>
    <t>100MHz for 4GHz and 2.6GHz.</t>
  </si>
  <si>
    <t>20MHz for 2GHz (FDD)</t>
  </si>
  <si>
    <t>20MHz (optional for 10MHz) for 700MHz. (FDD)</t>
  </si>
  <si>
    <t>Channel model for link-level simulation</t>
  </si>
  <si>
    <t>Delay spread</t>
  </si>
  <si>
    <t>Rural: 300ns</t>
  </si>
  <si>
    <t>Rural with long distance: 30ns</t>
  </si>
  <si>
    <t>UE velocity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</si>
  <si>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</si>
  <si>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</si>
  <si>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</si>
  <si>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</si>
  <si>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</si>
  <si>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</si>
  <si>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</si>
  <si>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</si>
  <si>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</si>
  <si>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(M,N,P,Mg,Ng) = (4,2,2,1,1)</t>
  </si>
  <si>
    <t>Number of TxRUs for BS</t>
  </si>
  <si>
    <t>gNB architectures to study: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</si>
  <si>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</si>
  <si>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</si>
  <si>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</si>
  <si>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</si>
  <si>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</si>
  <si>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</si>
  <si>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</si>
  <si>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vivo</t>
  </si>
  <si>
    <t>Case Identifier</t>
  </si>
  <si>
    <t>Tdoc Number</t>
  </si>
  <si>
    <t xml:space="preserve">Scenarios 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</si>
  <si>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</si>
  <si>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</si>
  <si>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</si>
  <si>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</si>
  <si>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</si>
  <si>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</si>
  <si>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</si>
  <si>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</si>
  <si>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</si>
  <si>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</si>
  <si>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</si>
  <si>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</si>
  <si>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</si>
  <si>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</si>
  <si>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</si>
  <si>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</si>
  <si>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</si>
  <si>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</si>
  <si>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</si>
  <si>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</si>
  <si>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</si>
  <si>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</si>
  <si>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</si>
  <si>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</si>
  <si>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</si>
  <si>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</si>
  <si>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</si>
  <si>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</si>
  <si>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</si>
  <si>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</si>
  <si>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</si>
  <si>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</si>
  <si>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</si>
  <si>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</si>
  <si>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</si>
  <si>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</si>
  <si>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</si>
  <si>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</si>
  <si>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</si>
  <si>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</si>
  <si>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</si>
  <si>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</si>
  <si>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</si>
  <si>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</si>
  <si>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</si>
  <si>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</si>
  <si>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</si>
  <si>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</si>
  <si>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</si>
  <si>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</si>
  <si>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</si>
  <si>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</si>
  <si>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</si>
  <si>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</si>
  <si>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</si>
  <si>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</si>
  <si>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</si>
  <si>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</si>
  <si>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</si>
  <si>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</si>
  <si>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</si>
  <si>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</si>
  <si>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</si>
  <si>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</si>
  <si>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</si>
  <si>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</si>
  <si>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seq+data+CRC</t>
  </si>
  <si>
    <t>seq only</t>
  </si>
  <si>
    <t>Company reporting Assumptions for LP-WUS/WUR</t>
  </si>
  <si>
    <t>&lt;0.1%</t>
  </si>
  <si>
    <t>&lt;1%</t>
  </si>
  <si>
    <t>Number of information bits delievered in one transmission unit</t>
  </si>
  <si>
    <t>Manchester 1/2</t>
  </si>
  <si>
    <t>N/A</t>
  </si>
  <si>
    <t>Adjacent subcarrier interference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</si>
  <si>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</si>
  <si>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</si>
  <si>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</si>
  <si>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</si>
  <si>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PUSCH</t>
    <phoneticPr fontId="19" type="noConversion"/>
  </si>
  <si>
    <t>Carrier frequency (GHz)
700MHz for Rural
2.6GHz/4GHz for Urban</t>
    <phoneticPr fontId="19" type="noConversion"/>
  </si>
  <si>
    <t>gNB channel BW(MHz)
20MHz, FFS other values</t>
    <phoneticPr fontId="19" type="noConversion"/>
  </si>
  <si>
    <t>Cell area reliability (%)</t>
    <phoneticPr fontId="19" type="noConversion"/>
  </si>
  <si>
    <t>Lognormal shadow fading std deviation (dB)</t>
    <phoneticPr fontId="19" type="noConversion"/>
  </si>
  <si>
    <t>Pathloss model(select from LoS or NLoS)</t>
    <phoneticPr fontId="19" type="noConversion"/>
  </si>
  <si>
    <t>Target error rate (BLER/MDR etc.)</t>
    <phoneticPr fontId="19" type="noConversion"/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</si>
  <si>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  <phoneticPr fontId="19" type="noConversion"/>
  </si>
  <si>
    <t>SCS of OFDM generator for NR signal: 30kHz/15KHz</t>
    <phoneticPr fontId="19" type="noConversion"/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</si>
  <si>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  <phoneticPr fontId="19" type="noConversion"/>
  </si>
  <si>
    <t>M value in above row</t>
    <phoneticPr fontId="19" type="noConversion"/>
  </si>
  <si>
    <t>2b</t>
  </si>
  <si>
    <t>2b</t>
    <phoneticPr fontId="19" type="noConversion"/>
  </si>
  <si>
    <t xml:space="preserve">Number of OFDM symbols: e.g., 1,2,4, 8, 16,24 symbols </t>
    <phoneticPr fontId="19" type="noConversion"/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</si>
  <si>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  <phoneticPr fontId="19" type="noConversion"/>
  </si>
  <si>
    <t>Option 1</t>
  </si>
  <si>
    <t>Option 1</t>
    <phoneticPr fontId="19" type="noConversion"/>
  </si>
  <si>
    <t>Adjacent subcarrier interference
-	PDSCH mapped on resources other than that for WUS and guard band; 
EPRE of LP-WUS / EPRE of PDSCH =ρ, where ρ=0 dB as baseline, ρ= {3, 6} dB as optional</t>
    <phoneticPr fontId="19" type="noConversion"/>
  </si>
  <si>
    <t>ρ=0 dB</t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</si>
  <si>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  <phoneticPr fontId="19" type="noConversion"/>
  </si>
  <si>
    <r>
      <t>ρ=</t>
    </r>
    <r>
      <rPr>
        <sz val="11"/>
        <color rgb="FFFF0000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</si>
  <si>
    <t>Sampling rate (MHz)
-	Companies to report.</t>
    <phoneticPr fontId="19" type="noConversion"/>
  </si>
  <si>
    <t>ADC bit-width
1-bit, 4-bit, 8-bit, ideal and other options are not precluded</t>
    <phoneticPr fontId="19" type="noConversion"/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</si>
  <si>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  <phoneticPr fontId="19" type="noConversion"/>
  </si>
  <si>
    <t>X=5;
Y=4.32;
cutoff frequency=2.16MHz</t>
    <phoneticPr fontId="19" type="noConversion"/>
  </si>
  <si>
    <t>Impairment modelling
-	FFS: Frequency and time error model 
-	Phase noise up to company report, e.g. the modelling used for 802.11ba
-	Other cell interference is up to company to report</t>
    <phoneticPr fontId="19" type="noConversion"/>
  </si>
  <si>
    <t>{200ppm, 0.1ppm/s}, 
calibrated with beacon per 1.28 sec</t>
  </si>
  <si>
    <t>{200ppm, 0.1ppm/s}, 
calibrated with beacon per 1.28 sec</t>
    <phoneticPr fontId="19" type="noConversion"/>
  </si>
  <si>
    <t>Coding Scheme 
Companies to report, if any, the coding scheme (e.g., manchester code or any other schemes) and the code rate (e.g., 1/2, 1/4, ….)</t>
    <phoneticPr fontId="19" type="noConversion"/>
  </si>
  <si>
    <t>False alarm rate (FAR)  [0.1%, 1%]
oOther values are not precluded for studying, reported by companies</t>
    <phoneticPr fontId="19" type="noConversion"/>
  </si>
  <si>
    <t>Assumptions for signal tranmission</t>
    <phoneticPr fontId="19" type="noConversion"/>
  </si>
  <si>
    <t>FAR Assumption</t>
    <phoneticPr fontId="19" type="noConversion"/>
  </si>
  <si>
    <t>Assumptions for WUS receiver</t>
    <phoneticPr fontId="19" type="noConversion"/>
  </si>
  <si>
    <r>
      <t xml:space="preserve">o	Further discuss on the following alternatives for FAR target is determined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  <phoneticPr fontId="19" type="noConversion"/>
  </si>
  <si>
    <r>
      <t xml:space="preserve">•	FFS: possible values for reference time durations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  <phoneticPr fontId="19" type="noConversion"/>
  </si>
  <si>
    <t>Alt-2</t>
  </si>
  <si>
    <t>Alt-2</t>
    <phoneticPr fontId="19" type="noConversion"/>
  </si>
  <si>
    <t>OOK-4</t>
  </si>
  <si>
    <t>OOK-4</t>
    <phoneticPr fontId="19" type="noConversion"/>
  </si>
  <si>
    <t>Option 1: 
sync: 16 chips
data: 12bits(24 chips)
CRC: 8 bits (16 chips)</t>
    <phoneticPr fontId="19" type="noConversion"/>
  </si>
  <si>
    <t xml:space="preserve">Option 2: 
Sequence only: 28 chips
</t>
    <phoneticPr fontId="19" type="noConversion"/>
  </si>
  <si>
    <t xml:space="preserve">Option 2: 
Sequence only: 8 chips
</t>
    <phoneticPr fontId="19" type="noConversion"/>
  </si>
  <si>
    <t>Attributes</t>
  </si>
  <si>
    <t>Assumptions</t>
  </si>
  <si>
    <t>Carrier Frequency</t>
  </si>
  <si>
    <t>2.6GHz/4GHz/700MHz</t>
  </si>
  <si>
    <t>OOK , FSK , OFDM</t>
  </si>
  <si>
    <t>Company to report which option for OOK /FSK /OFDM is used</t>
  </si>
  <si>
    <t>Channel structure</t>
  </si>
  <si>
    <r>
      <t>- </t>
    </r>
    <r>
      <rPr>
        <sz val="10"/>
        <color theme="1"/>
        <rFont val="Times New Roman"/>
        <family val="1"/>
      </rPr>
      <t>Option 1: Sync signal /sequence+ payload + CRC,</t>
    </r>
  </si>
  <si>
    <r>
      <t>- </t>
    </r>
    <r>
      <rPr>
        <sz val="10"/>
        <color theme="1"/>
        <rFont val="Times New Roman"/>
        <family val="1"/>
      </rPr>
      <t>Option 2: Sequence only,</t>
    </r>
  </si>
  <si>
    <r>
      <t>- </t>
    </r>
    <r>
      <rPr>
        <sz val="10"/>
        <color theme="1"/>
        <rFont val="Times New Roman"/>
        <family val="1"/>
      </rPr>
      <t>Option 3: Payload+CRC,</t>
    </r>
  </si>
  <si>
    <r>
      <t>- </t>
    </r>
    <r>
      <rPr>
        <sz val="10"/>
        <color theme="1"/>
        <rFont val="Times New Roman"/>
        <family val="1"/>
      </rPr>
      <t>Other options are not precluded</t>
    </r>
  </si>
  <si>
    <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</si>
  <si>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</si>
  <si>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</si>
  <si>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</si>
  <si>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</si>
  <si>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r>
      <t>o </t>
    </r>
    <r>
      <rPr>
        <sz val="10"/>
        <color theme="1"/>
        <rFont val="Times New Roman"/>
        <family val="1"/>
      </rPr>
      <t>Option 1a: M=1 and SCSs = 15kHz (same as NR signal)</t>
    </r>
  </si>
  <si>
    <r>
      <t>o </t>
    </r>
    <r>
      <rPr>
        <sz val="10"/>
        <color theme="1"/>
        <rFont val="Times New Roman"/>
        <family val="1"/>
      </rPr>
      <t>Option 1b: M=1 and SCSs = 30kHz (same as NR signal)</t>
    </r>
  </si>
  <si>
    <r>
      <t>o </t>
    </r>
    <r>
      <rPr>
        <sz val="10"/>
        <color theme="1"/>
        <rFont val="Times New Roman"/>
        <family val="1"/>
      </rPr>
      <t>Option 2a: M =2/4/8 for SCS = 15KHz (same as NR signal)</t>
    </r>
  </si>
  <si>
    <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</si>
  <si>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t>o </t>
    </r>
    <r>
      <rPr>
        <sz val="10"/>
        <color theme="1"/>
        <rFont val="Times New Roman"/>
        <family val="1"/>
      </rPr>
      <t>Option 3: M=1 and SCSs = 60kHz/120kHz/240kHz</t>
    </r>
  </si>
  <si>
    <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</si>
  <si>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</si>
  <si>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</si>
  <si>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</si>
  <si>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</si>
  <si>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MDR/FAR assumption</t>
  </si>
  <si>
    <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</si>
  <si>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t>· </t>
    </r>
    <r>
      <rPr>
        <sz val="10"/>
        <color theme="1"/>
        <rFont val="Times New Roman"/>
        <family val="1"/>
      </rPr>
      <t>The false-alarm rate (FAR) of LP-WUS</t>
    </r>
  </si>
  <si>
    <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</si>
  <si>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</si>
  <si>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</si>
  <si>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</si>
  <si>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</si>
  <si>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</si>
  <si>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r>
      <t>· </t>
    </r>
    <r>
      <rPr>
        <sz val="10"/>
        <color theme="1"/>
        <rFont val="Times New Roman"/>
        <family val="1"/>
      </rPr>
      <t>FFS: possible values for reference time durations</t>
    </r>
  </si>
  <si>
    <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</si>
  <si>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</si>
  <si>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</si>
  <si>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</si>
  <si>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</si>
  <si>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</si>
  <si>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</si>
  <si>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Code scheme</t>
  </si>
  <si>
    <t>For data part, code rate {1/2, 1/4, ….} is reported by companies, company to report coding scheme, e.g., manchester code or any other schemes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</si>
  <si>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</si>
  <si>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</si>
  <si>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</si>
  <si>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</si>
  <si>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</si>
  <si>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 </t>
    </r>
    <r>
      <rPr>
        <sz val="10"/>
        <color theme="1"/>
        <rFont val="Times New Roman"/>
        <family val="1"/>
      </rPr>
      <t>5MHz including subcarriers for guard band</t>
    </r>
  </si>
  <si>
    <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</si>
  <si>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</si>
  <si>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</si>
  <si>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</si>
  <si>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</si>
  <si>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GB is symmetrically placed on each side of LP-WUS</t>
  </si>
  <si>
    <t>Guard band</t>
  </si>
  <si>
    <t xml:space="preserve">E.g., 6 subcarriers, {1, 2, …} RBs on each side of LP-WUS. </t>
  </si>
  <si>
    <t xml:space="preserve">Filter </t>
  </si>
  <si>
    <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</si>
  <si>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r>
      <t>- </t>
    </r>
    <r>
      <rPr>
        <sz val="10"/>
        <color theme="1"/>
        <rFont val="Times New Roman"/>
        <family val="1"/>
      </rPr>
      <t>X = {3, 5}</t>
    </r>
  </si>
  <si>
    <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</si>
  <si>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</si>
  <si>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</si>
  <si>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</si>
  <si>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</si>
  <si>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</si>
  <si>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</si>
  <si>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</si>
  <si>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</si>
  <si>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</si>
  <si>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</si>
  <si>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</si>
  <si>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</si>
  <si>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</si>
  <si>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</si>
  <si>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t>- </t>
    </r>
    <r>
      <rPr>
        <strike/>
        <sz val="10"/>
        <color theme="1"/>
        <rFont val="Times New Roman"/>
        <family val="1"/>
      </rPr>
      <t>RF Envelop detector:</t>
    </r>
  </si>
  <si>
    <r>
      <t>- </t>
    </r>
    <r>
      <rPr>
        <strike/>
        <sz val="10"/>
        <color theme="1"/>
        <rFont val="Times New Roman"/>
        <family val="1"/>
      </rPr>
      <t>IF Envelope detector:</t>
    </r>
  </si>
  <si>
    <r>
      <t>- </t>
    </r>
    <r>
      <rPr>
        <strike/>
        <sz val="10"/>
        <color theme="1"/>
        <rFont val="Times New Roman"/>
        <family val="1"/>
      </rPr>
      <t>BB envelope detector:</t>
    </r>
  </si>
  <si>
    <r>
      <t>- </t>
    </r>
    <r>
      <rPr>
        <strike/>
        <sz val="10"/>
        <color theme="1"/>
        <rFont val="Times New Roman"/>
        <family val="1"/>
      </rPr>
      <t>FSK:</t>
    </r>
  </si>
  <si>
    <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</si>
  <si>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</si>
  <si>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</si>
  <si>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</si>
  <si>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 </t>
    </r>
    <r>
      <rPr>
        <sz val="10"/>
        <color theme="1"/>
        <rFont val="Times New Roman"/>
        <family val="1"/>
      </rPr>
      <t>Other cell interference is up to company to report</t>
    </r>
  </si>
  <si>
    <t>Simulation assumptions for LP-WUS</t>
    <phoneticPr fontId="19" type="noConversion"/>
  </si>
  <si>
    <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</si>
  <si>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</si>
  <si>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Case 2: 2 Rx</t>
  </si>
  <si>
    <t>Case 3: 4 Rx</t>
  </si>
  <si>
    <t>Company to report which case is being used. Further decision on antenna assumption for coverage is FFS.</t>
  </si>
  <si>
    <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</si>
  <si>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</si>
  <si>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t>Note: agreed in RAN1#110bis</t>
  </si>
  <si>
    <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</si>
  <si>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</si>
  <si>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</si>
  <si>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Rural: PDSCH 1Mbps, PUSCH 100kbps</t>
  </si>
  <si>
    <t>Reference PDCCH configuration</t>
  </si>
  <si>
    <t>8, 16</t>
  </si>
  <si>
    <t>Company to report which case is being used. Further decision on aggregation level for coverage is FFS.</t>
  </si>
  <si>
    <t>1% BLER,</t>
  </si>
  <si>
    <t>Urban: NloS</t>
  </si>
  <si>
    <r>
      <t xml:space="preserve">Rural: NloS </t>
    </r>
    <r>
      <rPr>
        <strike/>
        <sz val="9"/>
        <color theme="1"/>
        <rFont val="Times"/>
        <family val="1"/>
      </rPr>
      <t>and LoS</t>
    </r>
  </si>
  <si>
    <t>Bandwidth</t>
  </si>
  <si>
    <r>
      <t>TDL-C for NLOS</t>
    </r>
    <r>
      <rPr>
        <strike/>
        <sz val="9"/>
        <color theme="1"/>
        <rFont val="Times"/>
        <family val="1"/>
      </rPr>
      <t>, TDL-D for LOS.</t>
    </r>
  </si>
  <si>
    <t>Urban: 300ns, optional: 1000ns and companies to provide descriptions for such scenarios</t>
  </si>
  <si>
    <t xml:space="preserve">Urban: 3km/h </t>
  </si>
  <si>
    <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</si>
  <si>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</si>
  <si>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</si>
  <si>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t>Agreement: For coverage evaluation, the following is used,</t>
    <phoneticPr fontId="19" type="noConversion"/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</si>
  <si>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</si>
  <si>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</si>
  <si>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</si>
  <si>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</si>
  <si>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</si>
  <si>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</si>
  <si>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</si>
  <si>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</si>
  <si>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</si>
  <si>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</si>
  <si>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</si>
  <si>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</si>
  <si>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</si>
  <si>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</si>
  <si>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t>l </t>
    </r>
    <r>
      <rPr>
        <sz val="10"/>
        <color theme="1"/>
        <rFont val="Times New Roman"/>
        <family val="1"/>
      </rPr>
      <t>e.g., option 3/4 is not applicable</t>
    </r>
  </si>
  <si>
    <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</si>
  <si>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</si>
  <si>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</si>
  <si>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</si>
  <si>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</si>
  <si>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</si>
  <si>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</si>
  <si>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</si>
  <si>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t>u </t>
    </r>
    <r>
      <rPr>
        <sz val="10"/>
        <color theme="1"/>
        <rFont val="Times New Roman"/>
        <family val="1"/>
      </rPr>
      <t>Model 1:</t>
    </r>
  </si>
  <si>
    <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</si>
  <si>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</si>
  <si>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</si>
  <si>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</si>
  <si>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</si>
  <si>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</si>
  <si>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</si>
  <si>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</si>
  <si>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</si>
  <si>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</si>
  <si>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t>u </t>
    </r>
    <r>
      <rPr>
        <sz val="10"/>
        <color theme="1"/>
        <rFont val="Times New Roman"/>
        <family val="1"/>
      </rPr>
      <t>Model 1 [R1-2301438] [R1-2301558][R1-1714993]:</t>
    </r>
  </si>
  <si>
    <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</si>
  <si>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</si>
  <si>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t xml:space="preserve">• T is the time from the previous time synchronization. T may take different values depending on the chosen synchronization approach </t>
  </si>
  <si>
    <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</si>
  <si>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</si>
  <si>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</si>
  <si>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  <phoneticPr fontId="19" type="noConversion"/>
  </si>
  <si>
    <t>Waveform, OOK , FSK , OFDM
Company to report which option for OOK /FSK /OFDM is used
the detailed OOK/FSK options can be reported according to agreements in AI9.13.3 in RAN1#112</t>
    <phoneticPr fontId="19" type="noConversion"/>
  </si>
  <si>
    <t>Chip rate(k chips/sec) number of on/off pulses per sec.
i.e., applicable for OOK/FSK.</t>
    <phoneticPr fontId="19" type="noConversion"/>
  </si>
  <si>
    <t>(2a) Number of transmit chains modelled in LLS</t>
    <phoneticPr fontId="19" type="noConversion"/>
  </si>
  <si>
    <t>PDCCH 1RX for Paging-AL16</t>
    <phoneticPr fontId="19" type="noConversion"/>
  </si>
  <si>
    <t>PDCCH 1Rx for Paging-AL8</t>
    <phoneticPr fontId="19" type="noConversion"/>
  </si>
  <si>
    <t>PDCCH 1Rx for Paging-AL16</t>
    <phoneticPr fontId="19" type="noConversion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</si>
  <si>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9" type="noConversion"/>
  </si>
  <si>
    <t>Reference time durations is WUS Signal/Channel Duration</t>
    <phoneticPr fontId="19" type="noConversion"/>
  </si>
  <si>
    <t>Heterodyne architecture with IF envelope detection</t>
  </si>
  <si>
    <t xml:space="preserve">Receiver structure, refer to TR38.869 section 7.1
</t>
    <phoneticPr fontId="19" type="noConversion"/>
  </si>
  <si>
    <t>Rural 700MHz</t>
    <phoneticPr fontId="19" type="noConversion"/>
  </si>
  <si>
    <t>seq+data+CRC</t>
    <phoneticPr fontId="19" type="noConversion"/>
  </si>
  <si>
    <t>-</t>
    <phoneticPr fontId="19" type="noConversion"/>
  </si>
  <si>
    <t>Heterodyne architecture with IF envelope detection</t>
    <phoneticPr fontId="19" type="noConversion"/>
  </si>
  <si>
    <t>(2a) Number of transmit chains modelled in LLS</t>
    <phoneticPr fontId="19" type="noConversion"/>
  </si>
  <si>
    <t>(4b) antenna gain correction factor at antenna gain component 3 &amp; antenna gain component 4 of transmitter (dB)</t>
    <phoneticPr fontId="19" type="noConversion"/>
  </si>
  <si>
    <t>(20) Receiver implementation margin (dB)</t>
    <phoneticPr fontId="19" type="noConversion"/>
  </si>
  <si>
    <t>OOK-1</t>
    <phoneticPr fontId="19" type="noConversion"/>
  </si>
  <si>
    <t>Option 2</t>
    <phoneticPr fontId="19" type="noConversion"/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</si>
  <si>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  <phoneticPr fontId="19" type="noConversion"/>
  </si>
  <si>
    <t>Huawei</t>
    <phoneticPr fontId="19" type="noConversion"/>
  </si>
  <si>
    <t>payload</t>
    <phoneticPr fontId="19" type="noConversion"/>
  </si>
  <si>
    <t>seq only</t>
    <phoneticPr fontId="19" type="noConversion"/>
  </si>
  <si>
    <t>&lt;1e-11</t>
    <phoneticPr fontId="19" type="noConversion"/>
  </si>
  <si>
    <t>Alt-1</t>
    <phoneticPr fontId="19" type="noConversion"/>
  </si>
  <si>
    <t xml:space="preserve"> referemce time duration is one DRX cycle, i.e. 1.28s.
FAR for one trial: ~10^-15 which corresponds to an accumulated  FAR of &lt;10^-11  for continiously monintoring per each 1.28s DRX cycle</t>
    <phoneticPr fontId="19" type="noConversion"/>
  </si>
  <si>
    <t xml:space="preserve"> referemce time duration is one DRX cycle, i.e. 1.28s.
FAR for one trial: ~10^-7 which corresponds to an accumulated  FAR of 10^-3  for continiously monintoring per each 1.28s DRX cycle</t>
    <phoneticPr fontId="19" type="noConversion"/>
  </si>
  <si>
    <t>2b of OOK/FSK waveform</t>
  </si>
  <si>
    <t>1) one of 4 ZC sequence is transmitted in each OFDM symbol
2) detected by sequence based correlation receiver</t>
    <phoneticPr fontId="19" type="noConversion"/>
  </si>
  <si>
    <t>N/A</t>
    <phoneticPr fontId="19" type="noConversion"/>
  </si>
  <si>
    <t>OOK-2</t>
    <phoneticPr fontId="19" type="noConversion"/>
  </si>
  <si>
    <t>FSK-1</t>
    <phoneticPr fontId="19" type="noConversion"/>
  </si>
  <si>
    <t>FSK-2</t>
    <phoneticPr fontId="19" type="noConversion"/>
  </si>
  <si>
    <t>sequence based LPWUS
(OFDM)</t>
    <phoneticPr fontId="19" type="noConversion"/>
  </si>
  <si>
    <t>Manchester 1/2</t>
    <phoneticPr fontId="19" type="noConversion"/>
  </si>
  <si>
    <t>X=3;
Y=3.66;
cutoff frequency=1830kHz</t>
    <phoneticPr fontId="19" type="noConversion"/>
  </si>
  <si>
    <t>Zero-IF architecture with baseband sequence correlation</t>
    <phoneticPr fontId="19" type="noConversion"/>
  </si>
  <si>
    <t>no frequency time error</t>
    <phoneticPr fontId="19" type="noConversion"/>
  </si>
  <si>
    <t>no time error; frequency error=10ppm</t>
    <phoneticPr fontId="19" type="noConversion"/>
  </si>
  <si>
    <t>time error = 1us, no frequency error</t>
    <phoneticPr fontId="19" type="noConversion"/>
  </si>
  <si>
    <t>Nokia</t>
  </si>
  <si>
    <t>NOK-001</t>
  </si>
  <si>
    <t>NOK-002</t>
  </si>
  <si>
    <t>NOK-014</t>
  </si>
  <si>
    <t>NOK-015</t>
  </si>
  <si>
    <t>NOK-020</t>
  </si>
  <si>
    <t>NOK-021</t>
  </si>
  <si>
    <t>NOK-022</t>
  </si>
  <si>
    <t>NOK-007</t>
  </si>
  <si>
    <t>NOK-008</t>
  </si>
  <si>
    <t>NOK-016</t>
  </si>
  <si>
    <t>NOK-017</t>
  </si>
  <si>
    <t>NOK-023</t>
  </si>
  <si>
    <t>Nokia-010</t>
  </si>
  <si>
    <t>NOK-011</t>
  </si>
  <si>
    <t>NOK-012</t>
  </si>
  <si>
    <t>NOK-018</t>
  </si>
  <si>
    <t>NOK-019</t>
  </si>
  <si>
    <t>NOK-025</t>
  </si>
  <si>
    <t>NOK-026</t>
  </si>
  <si>
    <t>Urban 4GHz</t>
  </si>
  <si>
    <t>PDCCH 1RX for Paging-AL16</t>
  </si>
  <si>
    <t>PDCCH 1RX for Paging-AL8</t>
  </si>
  <si>
    <t>PDSCH 2RX</t>
  </si>
  <si>
    <t>PDSCH 1RX</t>
  </si>
  <si>
    <t>NOK-024</t>
  </si>
  <si>
    <t>NOK-027</t>
  </si>
  <si>
    <t>NOK-028</t>
  </si>
  <si>
    <t>NOK-029</t>
  </si>
  <si>
    <t>NOK-030</t>
  </si>
  <si>
    <t>NOK-031</t>
  </si>
  <si>
    <t>NOK-032</t>
  </si>
  <si>
    <t>NOK-033</t>
  </si>
  <si>
    <t>NOK-034</t>
  </si>
  <si>
    <t>NOK-035</t>
  </si>
  <si>
    <t>NOK-036</t>
  </si>
  <si>
    <t>NOK-037</t>
  </si>
  <si>
    <t>NOK-003</t>
  </si>
  <si>
    <t>NOK-004</t>
  </si>
  <si>
    <t>NOK-005</t>
  </si>
  <si>
    <t>NOK-006</t>
  </si>
  <si>
    <t>NOK-09</t>
  </si>
  <si>
    <t>NOK-013</t>
  </si>
  <si>
    <t>PDCCH 4RX for Paging-AL16</t>
  </si>
  <si>
    <t>PDSCH 4RX</t>
  </si>
  <si>
    <t>QC</t>
  </si>
  <si>
    <t>Redcap1RxPDCCH-Urban2.6GHz</t>
  </si>
  <si>
    <t>Redcap1RxPDCCH-Rural0.7GHz</t>
  </si>
  <si>
    <t>Redcap1RxPDCCH-Urban4GHz-33dBm</t>
  </si>
  <si>
    <t>Redcap1RxPDCCH-Urban4GHz-24dBm</t>
  </si>
  <si>
    <t>R1-2303612</t>
  </si>
  <si>
    <t>Rural, 0.7GHz</t>
  </si>
  <si>
    <t>Urban 4GHz PSD=33dBm</t>
  </si>
  <si>
    <t>Urban 4GHz PSD=24dBm</t>
  </si>
  <si>
    <t xml:space="preserve">PDCCH CSS, AL16, 1Rx </t>
  </si>
  <si>
    <t>LPWUR-21kbps-Urban2.6GHz</t>
  </si>
  <si>
    <t>LPWUR-21kbps-Rural0.7GHz</t>
  </si>
  <si>
    <t>LPWUR-21kbps-Urban4GHz-33dBm</t>
  </si>
  <si>
    <t>LPWUR-21kbps-Urban4GHz-24dBm</t>
  </si>
  <si>
    <t>LPWUR-1kbps-Urban2.6GHz</t>
  </si>
  <si>
    <t>LPWUR-1kbps-Rural0.7GHz</t>
  </si>
  <si>
    <t>LPWUR-1kbps-Urban4GHz-33dBm</t>
  </si>
  <si>
    <t>LPWUR-1kbps-Urban4GHz-24dBm</t>
  </si>
  <si>
    <t>Urban 4GHz  PSD=24dBm</t>
  </si>
  <si>
    <t xml:space="preserve">seq only </t>
  </si>
  <si>
    <t>1% iBLER</t>
  </si>
  <si>
    <t>Sequence only :  (2 chips for 1 Manchester coded OOK symbol)</t>
  </si>
  <si>
    <t>PDSCH mapped on resources other than that for WUS and guard band;
same power density as WUS</t>
  </si>
  <si>
    <t>zero-IF architecture with baseband envelope detection</t>
  </si>
  <si>
    <t>{0,0}</t>
  </si>
  <si>
    <t>1b</t>
  </si>
  <si>
    <t>ook-4</t>
  </si>
  <si>
    <t>X=3, 
Y=4.32, 
cuttoff freq=4</t>
  </si>
  <si>
    <t>Intel</t>
  </si>
  <si>
    <t>Option 1: 
sync: 16 chips
data: 4bits(16 chips)
CRC: 0bits (0 chips)</t>
  </si>
  <si>
    <t>Option 1: 
sync: 16 chips
data: 4bits(8 chips)
CRC: 0bits (0 chips)</t>
  </si>
  <si>
    <t>3 (120kHz)</t>
  </si>
  <si>
    <t>3 (60kHz)</t>
  </si>
  <si>
    <t>Manchester 1/4</t>
  </si>
  <si>
    <t xml:space="preserve">PUSCH Msg3(56bits) </t>
    <phoneticPr fontId="19" type="noConversion"/>
  </si>
  <si>
    <t xml:space="preserve">1. This template is revised from the link budget template in TR 38.830, which is used for coverage evaluation for NR channels in Rel-17 CovEnh SI.
</t>
    <phoneticPr fontId="19" type="noConversion"/>
  </si>
  <si>
    <t>Feature lead, shenxiaodong@vivo.com</t>
    <phoneticPr fontId="19" type="noConversion"/>
  </si>
  <si>
    <t>Version</t>
    <phoneticPr fontId="19" type="noConversion"/>
  </si>
  <si>
    <t>Author</t>
    <phoneticPr fontId="19" type="noConversion"/>
  </si>
  <si>
    <t>Description</t>
    <phoneticPr fontId="19" type="noConversion"/>
  </si>
  <si>
    <t>V001</t>
    <phoneticPr fontId="19" type="noConversion"/>
  </si>
  <si>
    <t>V002</t>
    <phoneticPr fontId="19" type="noConversion"/>
  </si>
  <si>
    <t>V003</t>
    <phoneticPr fontId="19" type="noConversion"/>
  </si>
  <si>
    <t>V004</t>
    <phoneticPr fontId="19" type="noConversion"/>
  </si>
  <si>
    <t>V005</t>
    <phoneticPr fontId="19" type="noConversion"/>
  </si>
  <si>
    <t>V006</t>
    <phoneticPr fontId="19" type="noConversion"/>
  </si>
  <si>
    <t>V007</t>
    <phoneticPr fontId="19" type="noConversion"/>
  </si>
  <si>
    <t>V008</t>
    <phoneticPr fontId="19" type="noConversion"/>
  </si>
  <si>
    <t>Change History</t>
    <phoneticPr fontId="19" type="noConversion"/>
  </si>
  <si>
    <t>Xiaomi results</t>
    <phoneticPr fontId="19" type="noConversion"/>
  </si>
  <si>
    <t>Huawei results</t>
    <phoneticPr fontId="19" type="noConversion"/>
  </si>
  <si>
    <t>Nokia results</t>
    <phoneticPr fontId="19" type="noConversion"/>
  </si>
  <si>
    <t>Qualcomm results</t>
    <phoneticPr fontId="19" type="noConversion"/>
  </si>
  <si>
    <t>Intel results</t>
    <phoneticPr fontId="19" type="noConversion"/>
  </si>
  <si>
    <t>Update of Xiaomi results</t>
    <phoneticPr fontId="19" type="noConversion"/>
  </si>
  <si>
    <t>?</t>
    <phoneticPr fontId="19" type="noConversion"/>
  </si>
  <si>
    <t>Initial draft ot the template</t>
    <phoneticPr fontId="19" type="noConversion"/>
  </si>
  <si>
    <t>V009</t>
    <phoneticPr fontId="19" type="noConversion"/>
  </si>
  <si>
    <t>Wrap up table, adding 'Change History'</t>
    <phoneticPr fontId="19" type="noConversion"/>
  </si>
  <si>
    <t>vivo results (msg3 results is added)</t>
    <phoneticPr fontId="19" type="noConversion"/>
  </si>
  <si>
    <t>V010</t>
    <phoneticPr fontId="19" type="noConversion"/>
  </si>
  <si>
    <t>OPPO results</t>
    <phoneticPr fontId="19" type="noConversion"/>
  </si>
  <si>
    <t>OPPO</t>
    <phoneticPr fontId="19" type="noConversion"/>
  </si>
  <si>
    <t>payload + CRC</t>
    <phoneticPr fontId="19" type="noConversion"/>
  </si>
  <si>
    <t>&lt;0.1%</t>
    <phoneticPr fontId="19" type="noConversion"/>
  </si>
  <si>
    <t xml:space="preserve"> referemce time duration is one DRX cycle, i.e. 1.28s.</t>
    <phoneticPr fontId="19" type="noConversion"/>
  </si>
  <si>
    <t>Option 3: 
Payload: 48bit
CRC: 16bit</t>
    <phoneticPr fontId="19" type="noConversion"/>
  </si>
  <si>
    <t>1b of OOK waveform</t>
    <phoneticPr fontId="19" type="noConversion"/>
  </si>
  <si>
    <t>2b of OOK waveform</t>
    <phoneticPr fontId="19" type="noConversion"/>
  </si>
  <si>
    <r>
      <t>FAR for one trial: ~10-3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  <phoneticPr fontId="19" type="noConversion"/>
  </si>
  <si>
    <t>Option 3: 
Payload: 32bit
CRC: 16bit</t>
    <phoneticPr fontId="19" type="noConversion"/>
  </si>
  <si>
    <t>2 seg in time domain; 2 seg in freq domain</t>
    <phoneticPr fontId="19" type="noConversion"/>
  </si>
  <si>
    <t>OOK-4 with concentrated waveform</t>
    <phoneticPr fontId="19" type="noConversion"/>
  </si>
  <si>
    <t>Joint Modulation</t>
    <phoneticPr fontId="19" type="noConversion"/>
  </si>
  <si>
    <t>Ideal</t>
    <phoneticPr fontId="19" type="noConversion"/>
  </si>
  <si>
    <t>X=5;
Y=1.08;
cutoff frequency=0.54MHz</t>
    <phoneticPr fontId="19" type="noConversion"/>
  </si>
  <si>
    <t>X=5;
Y=2.16;
cutoff frequency=1.08MHz</t>
    <phoneticPr fontId="19" type="noConversion"/>
  </si>
  <si>
    <t>time error=2us; no frequency error</t>
    <phoneticPr fontId="19" type="noConversion"/>
  </si>
  <si>
    <t>No time error;  frequency error=10 ppm</t>
    <phoneticPr fontId="19" type="noConversion"/>
  </si>
  <si>
    <t>No time error / frequency error</t>
    <phoneticPr fontId="19" type="noConversion"/>
  </si>
  <si>
    <t>Time error=2us; No frequency error</t>
    <phoneticPr fontId="19" type="noConversion"/>
  </si>
  <si>
    <t>No time / frequency error</t>
    <phoneticPr fontId="19" type="noConversion"/>
  </si>
  <si>
    <t>Time error = 2us; no frequency error</t>
    <phoneticPr fontId="19" type="noConversion"/>
  </si>
  <si>
    <t>No time/frequency error</t>
    <phoneticPr fontId="19" type="noConversion"/>
  </si>
  <si>
    <t>Time error = 2us; No frequency error</t>
    <phoneticPr fontId="19" type="noConversion"/>
  </si>
  <si>
    <t>No time error/frequency error</t>
    <phoneticPr fontId="19" type="noConversion"/>
  </si>
  <si>
    <t>No time error;  Frequency error=10ppm</t>
    <phoneticPr fontId="19" type="noConversion"/>
  </si>
  <si>
    <t>PUSCH Msg3</t>
    <phoneticPr fontId="19" type="noConversion"/>
  </si>
  <si>
    <t>NLOS</t>
    <phoneticPr fontId="19" type="noConversion"/>
  </si>
  <si>
    <t>Nokia-010b</t>
  </si>
  <si>
    <t>PUSCH (Msg3)</t>
  </si>
  <si>
    <t>¨'</t>
  </si>
  <si>
    <t>NOK-016b</t>
  </si>
  <si>
    <t>NOK-006b</t>
  </si>
  <si>
    <t>PUSCH (Msg#3)</t>
  </si>
  <si>
    <t>NOK-030b</t>
  </si>
  <si>
    <t>NOK-037b</t>
  </si>
  <si>
    <t>CATT</t>
  </si>
  <si>
    <t>PDCCH Paging-AL16</t>
  </si>
  <si>
    <t>PUSCH Msg3</t>
  </si>
  <si>
    <t>NLOS</t>
  </si>
  <si>
    <t>Alt-1</t>
  </si>
  <si>
    <r>
      <rPr>
        <sz val="11"/>
        <color theme="1"/>
        <rFont val="Times New Roman"/>
        <family val="1"/>
      </rPr>
      <t>FAR for one trial: &lt;10-3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</si>
  <si>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r>
      <rPr>
        <sz val="11"/>
        <color theme="1"/>
        <rFont val="Times New Roman"/>
        <family val="1"/>
      </rPr>
      <t>FAR for one trial: ~10-2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</si>
  <si>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Option 2: 
Sequence only:8 bits(16 chips)</t>
  </si>
  <si>
    <t>Option 2: 
Sequence only:8 chips</t>
  </si>
  <si>
    <t>OOK-1</t>
  </si>
  <si>
    <t>FSK-1</t>
  </si>
  <si>
    <t>ideal</t>
  </si>
  <si>
    <t xml:space="preserve"> RF envelope detection architecture</t>
  </si>
  <si>
    <t>5 MHz RedCap UE</t>
  </si>
  <si>
    <t>mtk</t>
    <phoneticPr fontId="19" type="noConversion"/>
  </si>
  <si>
    <t>ook-01</t>
    <phoneticPr fontId="19" type="noConversion"/>
  </si>
  <si>
    <t>ook-02</t>
    <phoneticPr fontId="19" type="noConversion"/>
  </si>
  <si>
    <t>sss-01</t>
    <phoneticPr fontId="19" type="noConversion"/>
  </si>
  <si>
    <t>sss-02</t>
    <phoneticPr fontId="19" type="noConversion"/>
  </si>
  <si>
    <t>sss-03</t>
    <phoneticPr fontId="19" type="noConversion"/>
  </si>
  <si>
    <t>pdcch-01</t>
    <phoneticPr fontId="19" type="noConversion"/>
  </si>
  <si>
    <t>pdcch-02</t>
    <phoneticPr fontId="19" type="noConversion"/>
  </si>
  <si>
    <t>pdcch-03</t>
    <phoneticPr fontId="19" type="noConversion"/>
  </si>
  <si>
    <t>ook-03</t>
    <phoneticPr fontId="19" type="noConversion"/>
  </si>
  <si>
    <t>ook-04</t>
    <phoneticPr fontId="19" type="noConversion"/>
  </si>
  <si>
    <t>sss-04</t>
    <phoneticPr fontId="19" type="noConversion"/>
  </si>
  <si>
    <t>sss-05</t>
    <phoneticPr fontId="19" type="noConversion"/>
  </si>
  <si>
    <t>sss-06</t>
    <phoneticPr fontId="19" type="noConversion"/>
  </si>
  <si>
    <t>pdcch-04</t>
    <phoneticPr fontId="19" type="noConversion"/>
  </si>
  <si>
    <t>pdcch-05</t>
    <phoneticPr fontId="19" type="noConversion"/>
  </si>
  <si>
    <t>pdcch-06</t>
    <phoneticPr fontId="19" type="noConversion"/>
  </si>
  <si>
    <t>R1-2305652</t>
  </si>
  <si>
    <t xml:space="preserve">Option 2: 
Sequence only: 2 chips
</t>
    <phoneticPr fontId="19" type="noConversion"/>
  </si>
  <si>
    <t xml:space="preserve">Option 2: 
Sequence only: 127 chips
</t>
    <phoneticPr fontId="19" type="noConversion"/>
  </si>
  <si>
    <t xml:space="preserve">Option 2: 
Sequence only: 144 chips
</t>
    <phoneticPr fontId="19" type="noConversion"/>
  </si>
  <si>
    <t>n/a</t>
    <phoneticPr fontId="19" type="noConversion"/>
  </si>
  <si>
    <t>12 (cohrenet combining x 12)</t>
    <phoneticPr fontId="19" type="noConversion"/>
  </si>
  <si>
    <t>OFDM (SSS)</t>
    <phoneticPr fontId="19" type="noConversion"/>
  </si>
  <si>
    <t>OFDM (PDCCH)</t>
    <phoneticPr fontId="19" type="noConversion"/>
  </si>
  <si>
    <t>ρ=0 dB</t>
    <phoneticPr fontId="19" type="noConversion"/>
  </si>
  <si>
    <r>
      <t>ρ=</t>
    </r>
    <r>
      <rPr>
        <sz val="11"/>
        <rFont val="宋体"/>
        <family val="1"/>
        <charset val="134"/>
      </rPr>
      <t>0</t>
    </r>
    <r>
      <rPr>
        <sz val="11"/>
        <rFont val="Times New Roman"/>
        <family val="1"/>
      </rPr>
      <t xml:space="preserve"> dB</t>
    </r>
    <phoneticPr fontId="19" type="noConversion"/>
  </si>
  <si>
    <r>
      <t>ρ=</t>
    </r>
    <r>
      <rPr>
        <sz val="11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  <phoneticPr fontId="19" type="noConversion"/>
  </si>
  <si>
    <t>{200ppm, 0.1ppm/s}</t>
    <phoneticPr fontId="19" type="noConversion"/>
  </si>
  <si>
    <t>{0ppm, 0 ppm/s}</t>
    <phoneticPr fontId="19" type="noConversion"/>
  </si>
  <si>
    <t>{1ppm, 0 ppm/s}, initila CFO is 200ppm and the residual CFO is 1 ppm</t>
    <phoneticPr fontId="19" type="noConversion"/>
  </si>
  <si>
    <t>{2ppm, 0 ppm/s}, initila CFO is 200ppm and the residual CFO is 2 ppm</t>
    <phoneticPr fontId="19" type="noConversion"/>
  </si>
  <si>
    <t>{0ppm, 0ppm/s}</t>
    <phoneticPr fontId="19" type="noConversion"/>
  </si>
  <si>
    <t>Ericsson</t>
  </si>
  <si>
    <t>PDCCH 4Rx for Paging-AL16</t>
  </si>
  <si>
    <t>PDCCH 4Rx for Paging-AL8</t>
  </si>
  <si>
    <t>Msg3-PUSCH (2 retransmissions)</t>
  </si>
  <si>
    <t>OFDM seq only in freq (4sym, 1bit)</t>
  </si>
  <si>
    <t>OFDM seq only in time (4sym, 1bit)</t>
  </si>
  <si>
    <t>OOK-1 seq only (4sym, 1bit)</t>
  </si>
  <si>
    <t>OOK1- seq only (14sym,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</si>
  <si>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</si>
  <si>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</si>
  <si>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</si>
  <si>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</si>
  <si>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</si>
  <si>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</si>
  <si>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</si>
  <si>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</si>
  <si>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</si>
  <si>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</si>
  <si>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</si>
  <si>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</si>
  <si>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</si>
  <si>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Option 3</t>
  </si>
  <si>
    <t>Option1b</t>
  </si>
  <si>
    <t>sequence based LPWUS
(OOK-1)</t>
  </si>
  <si>
    <t>sequence based LPWUS
(OOK-1) with repetition</t>
  </si>
  <si>
    <t>OOK-4 with repetition</t>
  </si>
  <si>
    <t>FSK-1 or FSK-2</t>
  </si>
  <si>
    <t>FSK-2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</si>
  <si>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</si>
  <si>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</si>
  <si>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</si>
  <si>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</si>
  <si>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</si>
  <si>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t xml:space="preserve">X=3;
Y=5; 
cutoff frequency=2.5 MHz
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</si>
  <si>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</si>
  <si>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</si>
  <si>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</si>
  <si>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</si>
  <si>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</si>
  <si>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5 ppm frequency error</t>
  </si>
  <si>
    <t>50 ppm frequency error</t>
  </si>
  <si>
    <t>PDCCH 1Rx for Paging-AL16</t>
  </si>
  <si>
    <t>PDCCH 1Rx for Paging-AL8</t>
  </si>
  <si>
    <r>
      <t>PDCCH 2RX for Paging-</t>
    </r>
    <r>
      <rPr>
        <sz val="11"/>
        <color theme="1"/>
        <rFont val="Times New Roman"/>
        <family val="1"/>
      </rPr>
      <t>AL8</t>
    </r>
  </si>
  <si>
    <r>
      <t>PDCCH 4RX for Paging-</t>
    </r>
    <r>
      <rPr>
        <sz val="11"/>
        <color theme="1"/>
        <rFont val="Times New Roman"/>
        <family val="1"/>
      </rPr>
      <t>AL8</t>
    </r>
  </si>
  <si>
    <r>
      <t>PDCCH 2Rx for Paging-</t>
    </r>
    <r>
      <rPr>
        <sz val="11"/>
        <color theme="1"/>
        <rFont val="Times New Roman"/>
        <family val="1"/>
      </rPr>
      <t>AL16</t>
    </r>
  </si>
  <si>
    <r>
      <t>PDCCH 2Rx for Paging-</t>
    </r>
    <r>
      <rPr>
        <sz val="11"/>
        <color theme="1"/>
        <rFont val="Times New Roman"/>
        <family val="1"/>
      </rPr>
      <t>AL8</t>
    </r>
  </si>
  <si>
    <r>
      <t>PDCCH 1Rx for Paging-</t>
    </r>
    <r>
      <rPr>
        <sz val="11"/>
        <color theme="1"/>
        <rFont val="Times New Roman"/>
        <family val="1"/>
      </rPr>
      <t>AL16</t>
    </r>
  </si>
  <si>
    <r>
      <t>PDCCH 1Rx for Paging-</t>
    </r>
    <r>
      <rPr>
        <sz val="11"/>
        <color theme="1"/>
        <rFont val="Times New Roman"/>
        <family val="1"/>
      </rPr>
      <t>AL8</t>
    </r>
  </si>
  <si>
    <t>V11</t>
    <phoneticPr fontId="19" type="noConversion"/>
  </si>
  <si>
    <t>Huawei/HiSi results</t>
    <phoneticPr fontId="19" type="noConversion"/>
  </si>
  <si>
    <t>V12</t>
    <phoneticPr fontId="19" type="noConversion"/>
  </si>
  <si>
    <t>V13</t>
    <phoneticPr fontId="19" type="noConversion"/>
  </si>
  <si>
    <t>FL incorporates CATT[R1-2304714], MTK[R1-2305652], Ericsson[R1-2305575] results</t>
    <phoneticPr fontId="19" type="noConversion"/>
  </si>
  <si>
    <t>V14</t>
    <phoneticPr fontId="19" type="noConversion"/>
  </si>
  <si>
    <t>Update of vivo results</t>
    <phoneticPr fontId="19" type="noConversion"/>
  </si>
  <si>
    <t>LP-WUS Config1-4.32M</t>
    <phoneticPr fontId="64" type="noConversion"/>
  </si>
  <si>
    <t>LP-WUS Config2-4.32M</t>
    <phoneticPr fontId="64" type="noConversion"/>
  </si>
  <si>
    <t>LP-WUS Config3-4.32M</t>
    <phoneticPr fontId="64" type="noConversion"/>
  </si>
  <si>
    <t>LP-WUS Config1-8.64M</t>
    <phoneticPr fontId="64" type="noConversion"/>
  </si>
  <si>
    <t>LP-WUS Config2-8.64M</t>
    <phoneticPr fontId="64" type="noConversion"/>
  </si>
  <si>
    <t>LP-WUS Config3-8.64M</t>
    <phoneticPr fontId="64" type="noConversion"/>
  </si>
  <si>
    <t>X=5;
Y=8.64;
cutoff frequency=4.32MHz</t>
    <phoneticPr fontId="19" type="noConversion"/>
  </si>
  <si>
    <t>Urban 2.6GHz</t>
    <phoneticPr fontId="19" type="noConversion"/>
  </si>
  <si>
    <r>
      <t>ρ=</t>
    </r>
    <r>
      <rPr>
        <sz val="11"/>
        <color rgb="FFFF0000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  <phoneticPr fontId="19" type="noConversion"/>
  </si>
  <si>
    <t>Samsung</t>
    <phoneticPr fontId="19" type="noConversion"/>
  </si>
  <si>
    <t>Urban 4GHz</t>
    <phoneticPr fontId="19" type="noConversion"/>
  </si>
  <si>
    <t>PDCCH for 4Rx for paging-AL16</t>
    <phoneticPr fontId="19" type="noConversion"/>
  </si>
  <si>
    <t>PUSCH for eMBB (DDDSUDDSUU)</t>
    <phoneticPr fontId="19" type="noConversion"/>
  </si>
  <si>
    <t>R1-2305535</t>
    <phoneticPr fontId="19" type="noConversion"/>
  </si>
  <si>
    <t>seq only (MC-OOK)-56kcps, FAR 0.1%</t>
    <phoneticPr fontId="19" type="noConversion"/>
  </si>
  <si>
    <t>seq only (MC-OOK)-
56kcps, FAR 1%</t>
    <phoneticPr fontId="19" type="noConversion"/>
  </si>
  <si>
    <t>seq only (MC-OOK)-
28kcps, FAR 0.1%</t>
    <phoneticPr fontId="19" type="noConversion"/>
  </si>
  <si>
    <t>seq only (MC-OOK)-
28kcps, FAR 1%</t>
    <phoneticPr fontId="19" type="noConversion"/>
  </si>
  <si>
    <t>Data+CRC (MC-OOK)-
56kcps w/o MC, FAR 1%</t>
    <phoneticPr fontId="19" type="noConversion"/>
  </si>
  <si>
    <t>Data+CRC (MC-OOK)-
56kcps w/ MC, FAR 1%</t>
    <phoneticPr fontId="19" type="noConversion"/>
  </si>
  <si>
    <t>Data+CRC (MC-OOK)-
28kcps w/o MC, FAR 1%</t>
    <phoneticPr fontId="19" type="noConversion"/>
  </si>
  <si>
    <t>seq only (OFDM)- 
FAR 0.1%</t>
    <phoneticPr fontId="19" type="noConversion"/>
  </si>
  <si>
    <t>seq only (OFDM)- 
FAR 1%</t>
    <phoneticPr fontId="19" type="noConversion"/>
  </si>
  <si>
    <t>1% MDR</t>
    <phoneticPr fontId="19" type="noConversion"/>
  </si>
  <si>
    <t>1% BLER</t>
    <phoneticPr fontId="19" type="noConversion"/>
  </si>
  <si>
    <t>&lt;1%</t>
    <phoneticPr fontId="19" type="noConversion"/>
  </si>
  <si>
    <t>Option 2:
Sequence only: 32 chips
(31-length M sequence)</t>
    <phoneticPr fontId="19" type="noConversion"/>
  </si>
  <si>
    <t>Option 1:
preamble: 8 bits (8 chips)
data: 12 bits (12 chips)
CRC: 8 bits (8 chips)</t>
    <phoneticPr fontId="19" type="noConversion"/>
  </si>
  <si>
    <t>Option 1:
preamble: 8 bits (8 chips)
data: 12 bits (24 chips)
CRC: 8 bits (16 chips)</t>
    <phoneticPr fontId="19" type="noConversion"/>
  </si>
  <si>
    <t>31-length M sequence is mapped in frequency domain of 1 OFDM symbol</t>
    <phoneticPr fontId="19" type="noConversion"/>
  </si>
  <si>
    <t>1b</t>
    <phoneticPr fontId="19" type="noConversion"/>
  </si>
  <si>
    <t>Option 2: 2.16MHz including subcarriers for guard band</t>
    <phoneticPr fontId="19" type="noConversion"/>
  </si>
  <si>
    <t>OOK-4 (centralized spectrum)</t>
    <phoneticPr fontId="19" type="noConversion"/>
  </si>
  <si>
    <t>OOK-1 (centralized spectrum)</t>
    <phoneticPr fontId="19" type="noConversion"/>
  </si>
  <si>
    <t>OFDM</t>
    <phoneticPr fontId="19" type="noConversion"/>
  </si>
  <si>
    <t>X=3;
Y=1.44;
cutoff frequency=0.72MHz</t>
    <phoneticPr fontId="19" type="noConversion"/>
  </si>
  <si>
    <t>Homodyne/zero-IF architecture</t>
    <phoneticPr fontId="19" type="noConversion"/>
  </si>
  <si>
    <t>Calibrated with LP-SS (10.24 periodicity), Fr=0
- frequency error range: 
[-1.024ppm 1.024ppm]
- time error range:
[-5.243us 5.243us]</t>
    <phoneticPr fontId="19" type="noConversion"/>
  </si>
  <si>
    <t>Assume perfect synchornization by preamble in LP-WUS</t>
    <phoneticPr fontId="19" type="noConversion"/>
  </si>
  <si>
    <t>V16</t>
  </si>
  <si>
    <t>V15</t>
  </si>
  <si>
    <t>mtk results</t>
    <phoneticPr fontId="19" type="noConversion"/>
  </si>
  <si>
    <t>V17</t>
  </si>
  <si>
    <t>xiaomi</t>
    <phoneticPr fontId="19" type="noConversion"/>
  </si>
  <si>
    <t>PDCCH 2Rx for Paging-AL16</t>
    <phoneticPr fontId="19" type="noConversion"/>
  </si>
  <si>
    <t>PUSCH</t>
    <phoneticPr fontId="19" type="noConversion"/>
  </si>
  <si>
    <t>PUSCH Msg3</t>
    <phoneticPr fontId="19" type="noConversion"/>
  </si>
  <si>
    <t>-</t>
    <phoneticPr fontId="19" type="noConversion"/>
  </si>
  <si>
    <t>-</t>
    <phoneticPr fontId="19" type="noConversion"/>
  </si>
  <si>
    <t>xiaomi</t>
    <phoneticPr fontId="19" type="noConversion"/>
  </si>
  <si>
    <t>xiaomi</t>
    <phoneticPr fontId="19" type="noConversion"/>
  </si>
  <si>
    <t>PUSCH</t>
    <phoneticPr fontId="19" type="noConversion"/>
  </si>
  <si>
    <t>PUSCH Msg3</t>
    <phoneticPr fontId="19" type="noConversion"/>
  </si>
  <si>
    <t>PUSCH</t>
    <phoneticPr fontId="19" type="noConversion"/>
  </si>
  <si>
    <t>-</t>
    <phoneticPr fontId="19" type="noConversion"/>
  </si>
  <si>
    <t>Urban 4GHz</t>
    <phoneticPr fontId="19" type="noConversion"/>
  </si>
  <si>
    <t>data+CRC</t>
    <phoneticPr fontId="19" type="noConversion"/>
  </si>
  <si>
    <t>seq+data+CRC</t>
    <phoneticPr fontId="19" type="noConversion"/>
  </si>
  <si>
    <t>seq+data+CRC</t>
    <phoneticPr fontId="19" type="noConversion"/>
  </si>
  <si>
    <t>data+CRC</t>
    <phoneticPr fontId="19" type="noConversion"/>
  </si>
  <si>
    <t>Manchester</t>
    <phoneticPr fontId="19" type="noConversion"/>
  </si>
  <si>
    <t>case1 with 2 reference symbols</t>
    <phoneticPr fontId="19" type="noConversion"/>
  </si>
  <si>
    <t>case2 with 4 reference symbols</t>
    <phoneticPr fontId="19" type="noConversion"/>
  </si>
  <si>
    <t>-</t>
    <phoneticPr fontId="19" type="noConversion"/>
  </si>
  <si>
    <t>Reference time durations is WUS Signal/Channel Duration</t>
    <phoneticPr fontId="19" type="noConversion"/>
  </si>
  <si>
    <t>Reference time durations is WUS Signal/Channel Duration</t>
    <phoneticPr fontId="19" type="noConversion"/>
  </si>
  <si>
    <t>Option 3: 
data: 20 bits (40chips)
CRC: 8 bits (16chips)</t>
    <phoneticPr fontId="19" type="noConversion"/>
  </si>
  <si>
    <t>Option 1: 
sepuence for reference:2 chips
data: 20 bits (20chips)
CRC: 8 bits (16chips)</t>
    <phoneticPr fontId="19" type="noConversion"/>
  </si>
  <si>
    <t>Option 1: 
sepuence for reference:4 chips
data: 20 bits (20chips)
CRC: 8bits (16chips)</t>
    <phoneticPr fontId="19" type="noConversion"/>
  </si>
  <si>
    <t>Option 1: 
sepuence for reference:4 chips
data: 20 bits (20chips)
CRC: 8bits (16chips)</t>
    <phoneticPr fontId="19" type="noConversion"/>
  </si>
  <si>
    <t>1a</t>
    <phoneticPr fontId="19" type="noConversion"/>
  </si>
  <si>
    <t>Option 2</t>
    <phoneticPr fontId="19" type="noConversion"/>
  </si>
  <si>
    <t>Option 2</t>
    <phoneticPr fontId="19" type="noConversion"/>
  </si>
  <si>
    <t>Option 2</t>
    <phoneticPr fontId="19" type="noConversion"/>
  </si>
  <si>
    <t>OOK-1</t>
    <phoneticPr fontId="19" type="noConversion"/>
  </si>
  <si>
    <t>OOK-1</t>
    <phoneticPr fontId="19" type="noConversion"/>
  </si>
  <si>
    <t>OOK-1</t>
    <phoneticPr fontId="19" type="noConversion"/>
  </si>
  <si>
    <t>ideal</t>
    <phoneticPr fontId="19" type="noConversion"/>
  </si>
  <si>
    <t>ideal</t>
    <phoneticPr fontId="19" type="noConversion"/>
  </si>
  <si>
    <t>ideal</t>
    <phoneticPr fontId="19" type="noConversion"/>
  </si>
  <si>
    <t>IF envelope detection</t>
    <phoneticPr fontId="19" type="noConversion"/>
  </si>
  <si>
    <t>IF envelope detection</t>
    <phoneticPr fontId="19" type="noConversion"/>
  </si>
  <si>
    <t>IF envelope detection</t>
    <phoneticPr fontId="19" type="noConversion"/>
  </si>
  <si>
    <t>xiaomi</t>
    <phoneticPr fontId="19" type="noConversion"/>
  </si>
  <si>
    <t>PDCCH 1Rx for Paging-AL16</t>
    <phoneticPr fontId="19" type="noConversion"/>
  </si>
  <si>
    <t>PDCCH 1Rx for Paging-AL8</t>
    <phoneticPr fontId="19" type="noConversion"/>
  </si>
  <si>
    <t>PDCCH1Rx for Paging-AL16</t>
    <phoneticPr fontId="19" type="noConversion"/>
  </si>
  <si>
    <t>PUSCH</t>
    <phoneticPr fontId="19" type="noConversion"/>
  </si>
  <si>
    <t>Reference time durations is WUS Signal/Channel Duration</t>
    <phoneticPr fontId="19" type="noConversion"/>
  </si>
  <si>
    <t>Option 3: 
data: 20 bits (40chips)
CRC: 8 bits (16chips)</t>
    <phoneticPr fontId="19" type="noConversion"/>
  </si>
  <si>
    <t>Option 1: 
sepuence for reference:4 chips
data: 20 bits (20chips)
CRC: 8bits (16chips)</t>
    <phoneticPr fontId="19" type="noConversion"/>
  </si>
  <si>
    <t>1a</t>
    <phoneticPr fontId="19" type="noConversion"/>
  </si>
  <si>
    <t>1a</t>
    <phoneticPr fontId="19" type="noConversion"/>
  </si>
  <si>
    <t>Option 2</t>
    <phoneticPr fontId="19" type="noConversion"/>
  </si>
  <si>
    <t>OOK-1</t>
    <phoneticPr fontId="19" type="noConversion"/>
  </si>
  <si>
    <t>ideal</t>
    <phoneticPr fontId="19" type="noConversion"/>
  </si>
  <si>
    <t>IF envelope detection</t>
    <phoneticPr fontId="19" type="noConversion"/>
  </si>
  <si>
    <t>-</t>
    <phoneticPr fontId="19" type="noConversion"/>
  </si>
  <si>
    <t>Samsung results</t>
    <phoneticPr fontId="19" type="noConversion"/>
  </si>
  <si>
    <t>E///-ref-001</t>
  </si>
  <si>
    <t>E///-ref-002</t>
  </si>
  <si>
    <t>E///-ref-003</t>
  </si>
  <si>
    <t>E///-ref-004</t>
  </si>
  <si>
    <t>E///-ref-005</t>
  </si>
  <si>
    <t>R1-2305974</t>
  </si>
  <si>
    <t>E///-006</t>
  </si>
  <si>
    <t>E///-007</t>
  </si>
  <si>
    <t>E///-008</t>
  </si>
  <si>
    <t>E///-009</t>
  </si>
  <si>
    <t>E///-010</t>
  </si>
  <si>
    <t>E///-011</t>
  </si>
  <si>
    <t>E///-012</t>
  </si>
  <si>
    <t>E///-013</t>
  </si>
  <si>
    <t>E///-014</t>
  </si>
  <si>
    <t>E///-015</t>
  </si>
  <si>
    <t>E///-016</t>
  </si>
  <si>
    <t>E///-017</t>
  </si>
  <si>
    <t>0.1%</t>
    <phoneticPr fontId="16" type="noConversion"/>
  </si>
  <si>
    <t>Option 1</t>
    <phoneticPr fontId="16" type="noConversion"/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</si>
  <si>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</si>
  <si>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t>E////-001</t>
  </si>
  <si>
    <t>E////-002</t>
  </si>
  <si>
    <t>E///-003</t>
  </si>
  <si>
    <t>E///-004</t>
  </si>
  <si>
    <t>E///-005</t>
  </si>
  <si>
    <t>Option 2</t>
    <phoneticPr fontId="16" type="noConversion"/>
  </si>
  <si>
    <t>sequence based LPWUS
(OFDM)</t>
    <phoneticPr fontId="16" type="noConversion"/>
  </si>
  <si>
    <t>N/A</t>
    <phoneticPr fontId="16" type="noConversion"/>
  </si>
  <si>
    <t>Interdigital</t>
  </si>
  <si>
    <t>Urban 4Ghz</t>
  </si>
  <si>
    <t>Urban 2.6Ghz</t>
  </si>
  <si>
    <t>Rural 700Mhz</t>
  </si>
  <si>
    <t>PUSCH Msg3
(DDDDU)</t>
  </si>
  <si>
    <t>PDCCH 1Rx for Paging AL16</t>
  </si>
  <si>
    <t>InterDigital</t>
  </si>
  <si>
    <t>Option 2</t>
  </si>
  <si>
    <t>2a</t>
  </si>
  <si>
    <t>Option 1</t>
    <phoneticPr fontId="18" type="noConversion"/>
  </si>
  <si>
    <t>8 (with MC)</t>
  </si>
  <si>
    <t>OOK-3</t>
  </si>
  <si>
    <t>OOK-2</t>
  </si>
  <si>
    <t>10ppm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</si>
</sst>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);[Red]\(0.00\)"/>
    <numFmt numFmtId="165" formatCode="0.00_ "/>
    <numFmt numFmtId="166" formatCode="0_);[Red]\(0\)"/>
    <numFmt numFmtId="167" formatCode="0_ "/>
  </numFmts>
  <fonts count="6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3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u/>
      <sz val="11"/>
      <color rgb="FFFF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rgb="FFFF0000"/>
      <name val="宋体"/>
      <family val="1"/>
      <charset val="134"/>
    </font>
    <font>
      <sz val="11"/>
      <color rgb="FFFF0000"/>
      <name val="Wingdings"/>
      <family val="1"/>
      <charset val="2"/>
    </font>
    <font>
      <sz val="11"/>
      <color theme="1"/>
      <name val="Times"/>
      <family val="1"/>
    </font>
    <font>
      <b/>
      <sz val="10"/>
      <color theme="1"/>
      <name val="Times New Roman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10"/>
      <color rgb="FFFF0000"/>
      <name val="Times New Roman"/>
      <family val="1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theme="1"/>
      <name val="Symbol"/>
      <family val="1"/>
      <charset val="2"/>
    </font>
    <font>
      <strike/>
      <sz val="10"/>
      <color theme="1"/>
      <name val="Times New Roman"/>
      <family val="1"/>
    </font>
    <font>
      <sz val="10"/>
      <color rgb="FF7030A0"/>
      <name val="Courier New"/>
      <family val="3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rgb="FF000000"/>
      <name val="Times New Roman"/>
      <family val="1"/>
    </font>
    <font>
      <strike/>
      <sz val="10"/>
      <color theme="1"/>
      <name val="Yu Gothic Medium"/>
      <family val="2"/>
      <charset val="128"/>
    </font>
    <font>
      <sz val="9"/>
      <color theme="1"/>
      <name val="Times"/>
      <family val="1"/>
    </font>
    <font>
      <strike/>
      <sz val="9"/>
      <color theme="1"/>
      <name val="Times"/>
      <family val="1"/>
    </font>
    <font>
      <sz val="9"/>
      <color rgb="FFFF0000"/>
      <name val="Times"/>
      <family val="1"/>
    </font>
    <font>
      <sz val="9"/>
      <color rgb="FF000000"/>
      <name val="Times"/>
      <family val="1"/>
    </font>
    <font>
      <sz val="9"/>
      <color rgb="FF7030A0"/>
      <name val="Times"/>
      <family val="1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4" tint="-0.249977111117893"/>
      <name val="Times New Roman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宋体"/>
      <family val="1"/>
      <charset val="134"/>
    </font>
    <font>
      <b/>
      <sz val="16"/>
      <color theme="1"/>
      <name val="Times New Roman"/>
      <family val="1"/>
    </font>
    <font>
      <sz val="9"/>
      <name val="Calibri"/>
      <family val="2"/>
      <charset val="134"/>
      <scheme val="minor"/>
    </font>
    <font>
      <sz val="11"/>
      <name val="Calibri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40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65" fontId="4" fillId="0" borderId="2" xfId="1" applyNumberFormat="1" applyFont="1" applyBorder="1" applyAlignment="1">
      <alignment horizontal="justify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165" fontId="7" fillId="0" borderId="2" xfId="1" applyNumberFormat="1" applyFont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left" vertical="center" wrapText="1" indent="1"/>
    </xf>
    <xf numFmtId="164" fontId="8" fillId="3" borderId="1" xfId="0" applyNumberFormat="1" applyFont="1" applyFill="1" applyBorder="1" applyAlignment="1">
      <alignment horizontal="center" vertical="center"/>
    </xf>
    <xf numFmtId="165" fontId="7" fillId="0" borderId="2" xfId="1" applyNumberFormat="1" applyFont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justify" vertical="center" wrapText="1"/>
    </xf>
    <xf numFmtId="165" fontId="8" fillId="0" borderId="2" xfId="1" applyNumberFormat="1" applyFont="1" applyBorder="1" applyAlignment="1">
      <alignment horizontal="justify"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165" fontId="4" fillId="0" borderId="2" xfId="1" applyNumberFormat="1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165" fontId="10" fillId="0" borderId="2" xfId="1" applyNumberFormat="1" applyFont="1" applyBorder="1" applyAlignment="1">
      <alignment horizontal="justify" vertical="center" wrapText="1"/>
    </xf>
    <xf numFmtId="165" fontId="7" fillId="4" borderId="2" xfId="1" applyNumberFormat="1" applyFont="1" applyFill="1" applyBorder="1" applyAlignment="1">
      <alignment horizontal="justify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2" fillId="0" borderId="3" xfId="0" applyFont="1" applyBorder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2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1" fillId="0" borderId="11" xfId="0" applyFont="1" applyBorder="1" applyAlignment="1">
      <alignment horizontal="left" vertical="center" wrapText="1"/>
    </xf>
    <xf numFmtId="0" fontId="42" fillId="0" borderId="12" xfId="0" applyFont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0" fontId="45" fillId="0" borderId="10" xfId="0" applyFont="1" applyBorder="1" applyAlignment="1">
      <alignment vertical="center" wrapText="1"/>
    </xf>
    <xf numFmtId="0" fontId="45" fillId="0" borderId="11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7" fillId="0" borderId="0" xfId="0" applyFont="1" applyAlignment="1">
      <alignment horizontal="left" vertical="center" indent="4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indent="4"/>
    </xf>
    <xf numFmtId="0" fontId="23" fillId="0" borderId="1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indent="6"/>
    </xf>
    <xf numFmtId="0" fontId="36" fillId="0" borderId="0" xfId="0" applyFont="1" applyAlignment="1">
      <alignment horizontal="left" vertical="center" indent="8"/>
    </xf>
    <xf numFmtId="0" fontId="36" fillId="0" borderId="0" xfId="0" applyFont="1" applyAlignment="1">
      <alignment horizontal="left" vertical="center" indent="11"/>
    </xf>
    <xf numFmtId="0" fontId="36" fillId="0" borderId="0" xfId="0" applyFont="1" applyAlignment="1">
      <alignment horizontal="left" vertical="center" indent="13"/>
    </xf>
    <xf numFmtId="0" fontId="36" fillId="0" borderId="0" xfId="0" applyFont="1" applyAlignment="1">
      <alignment horizontal="left" vertical="center" indent="6"/>
    </xf>
    <xf numFmtId="0" fontId="25" fillId="0" borderId="0" xfId="0" applyFont="1" applyAlignment="1">
      <alignment horizontal="left" vertical="center" indent="12"/>
    </xf>
    <xf numFmtId="0" fontId="27" fillId="0" borderId="0" xfId="0" applyFont="1" applyAlignment="1">
      <alignment horizontal="left" vertical="center" indent="12"/>
    </xf>
    <xf numFmtId="0" fontId="27" fillId="0" borderId="0" xfId="0" applyFont="1" applyAlignment="1">
      <alignment horizontal="left" vertical="center" indent="15"/>
    </xf>
    <xf numFmtId="0" fontId="30" fillId="0" borderId="0" xfId="0" applyFont="1" applyAlignment="1">
      <alignment horizontal="left" vertical="center" indent="12"/>
    </xf>
    <xf numFmtId="0" fontId="22" fillId="0" borderId="0" xfId="0" applyFont="1" applyAlignment="1">
      <alignment horizontal="center" vertical="center"/>
    </xf>
    <xf numFmtId="0" fontId="54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5" fillId="3" borderId="1" xfId="0" applyFont="1" applyFill="1" applyBorder="1">
      <alignment vertical="center"/>
    </xf>
    <xf numFmtId="0" fontId="55" fillId="0" borderId="0" xfId="0" applyFont="1" applyAlignment="1">
      <alignment horizontal="center" vertical="center"/>
    </xf>
    <xf numFmtId="0" fontId="55" fillId="0" borderId="0" xfId="0" applyFont="1">
      <alignment vertical="center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9" fontId="8" fillId="6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6" fontId="8" fillId="6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0" fontId="57" fillId="7" borderId="2" xfId="0" applyNumberFormat="1" applyFont="1" applyFill="1" applyBorder="1" applyAlignment="1">
      <alignment horizontal="center" vertical="center"/>
    </xf>
    <xf numFmtId="9" fontId="57" fillId="7" borderId="1" xfId="0" applyNumberFormat="1" applyFont="1" applyFill="1" applyBorder="1" applyAlignment="1">
      <alignment horizontal="center" vertical="center"/>
    </xf>
    <xf numFmtId="10" fontId="57" fillId="7" borderId="1" xfId="0" applyNumberFormat="1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 wrapText="1"/>
    </xf>
    <xf numFmtId="0" fontId="57" fillId="7" borderId="2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>
      <alignment vertical="center"/>
    </xf>
    <xf numFmtId="165" fontId="8" fillId="8" borderId="1" xfId="0" applyNumberFormat="1" applyFont="1" applyFill="1" applyBorder="1" applyAlignment="1">
      <alignment horizontal="center" vertical="center" wrapText="1"/>
    </xf>
    <xf numFmtId="9" fontId="8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64" fontId="8" fillId="8" borderId="1" xfId="0" applyNumberFormat="1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>
      <alignment vertical="center"/>
    </xf>
    <xf numFmtId="165" fontId="9" fillId="8" borderId="1" xfId="0" applyNumberFormat="1" applyFont="1" applyFill="1" applyBorder="1" applyAlignment="1">
      <alignment horizontal="center" vertical="center"/>
    </xf>
    <xf numFmtId="165" fontId="4" fillId="8" borderId="2" xfId="1" applyNumberFormat="1" applyFont="1" applyFill="1" applyBorder="1" applyAlignment="1">
      <alignment horizontal="justify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6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1" xfId="0" applyNumberFormat="1" applyFon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0" fontId="60" fillId="0" borderId="1" xfId="0" applyFont="1" applyBorder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>
      <alignment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65" fontId="5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55" fillId="9" borderId="1" xfId="0" applyFont="1" applyFill="1" applyBorder="1">
      <alignment vertical="center"/>
    </xf>
    <xf numFmtId="0" fontId="57" fillId="9" borderId="1" xfId="0" applyFont="1" applyFill="1" applyBorder="1">
      <alignment vertical="center"/>
    </xf>
    <xf numFmtId="165" fontId="8" fillId="9" borderId="1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center" wrapText="1"/>
    </xf>
    <xf numFmtId="9" fontId="8" fillId="9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5" fontId="8" fillId="9" borderId="1" xfId="0" applyNumberFormat="1" applyFont="1" applyFill="1" applyBorder="1" applyAlignment="1">
      <alignment horizontal="center" vertical="center"/>
    </xf>
    <xf numFmtId="165" fontId="9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165" fontId="4" fillId="9" borderId="2" xfId="1" applyNumberFormat="1" applyFont="1" applyFill="1" applyBorder="1" applyAlignment="1">
      <alignment horizontal="justify" vertical="center" wrapText="1"/>
    </xf>
    <xf numFmtId="49" fontId="8" fillId="9" borderId="1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165" fontId="8" fillId="10" borderId="1" xfId="0" applyNumberFormat="1" applyFont="1" applyFill="1" applyBorder="1" applyAlignment="1">
      <alignment horizontal="center" vertical="center" wrapText="1"/>
    </xf>
    <xf numFmtId="9" fontId="8" fillId="1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65" fontId="4" fillId="10" borderId="2" xfId="1" applyNumberFormat="1" applyFont="1" applyFill="1" applyBorder="1" applyAlignment="1">
      <alignment horizontal="justify" vertical="center" wrapText="1"/>
    </xf>
    <xf numFmtId="49" fontId="8" fillId="10" borderId="1" xfId="0" applyNumberFormat="1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167" fontId="8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165" fontId="5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1" xfId="0" applyFont="1" applyFill="1" applyBorder="1">
      <alignment vertical="center"/>
    </xf>
    <xf numFmtId="0" fontId="0" fillId="11" borderId="1" xfId="0" applyFill="1" applyBorder="1">
      <alignment vertical="center"/>
    </xf>
    <xf numFmtId="165" fontId="8" fillId="11" borderId="1" xfId="0" applyNumberFormat="1" applyFont="1" applyFill="1" applyBorder="1" applyAlignment="1">
      <alignment horizontal="center" vertical="center" wrapText="1"/>
    </xf>
    <xf numFmtId="9" fontId="8" fillId="11" borderId="1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65" fontId="5" fillId="11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1" xfId="0" applyFill="1" applyBorder="1">
      <alignment vertical="center"/>
    </xf>
    <xf numFmtId="165" fontId="8" fillId="12" borderId="1" xfId="0" applyNumberFormat="1" applyFont="1" applyFill="1" applyBorder="1" applyAlignment="1">
      <alignment horizontal="center" vertical="center" wrapText="1"/>
    </xf>
    <xf numFmtId="9" fontId="8" fillId="12" borderId="1" xfId="0" applyNumberFormat="1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165" fontId="4" fillId="12" borderId="2" xfId="1" applyNumberFormat="1" applyFont="1" applyFill="1" applyBorder="1" applyAlignment="1">
      <alignment horizontal="justify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165" fontId="6" fillId="12" borderId="2" xfId="1" applyNumberFormat="1" applyFont="1" applyFill="1" applyBorder="1" applyAlignment="1">
      <alignment horizontal="justify" vertical="center" wrapText="1"/>
    </xf>
    <xf numFmtId="0" fontId="9" fillId="12" borderId="1" xfId="0" applyFont="1" applyFill="1" applyBorder="1" applyAlignment="1">
      <alignment horizontal="center" vertical="center"/>
    </xf>
    <xf numFmtId="164" fontId="8" fillId="12" borderId="1" xfId="0" applyNumberFormat="1" applyFont="1" applyFill="1" applyBorder="1" applyAlignment="1">
      <alignment horizontal="center" vertical="center"/>
    </xf>
    <xf numFmtId="165" fontId="8" fillId="12" borderId="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>
      <alignment horizontal="center" vertical="center"/>
    </xf>
    <xf numFmtId="165" fontId="5" fillId="12" borderId="1" xfId="0" applyNumberFormat="1" applyFont="1" applyFill="1" applyBorder="1" applyAlignment="1">
      <alignment horizontal="center" vertical="center"/>
    </xf>
    <xf numFmtId="0" fontId="0" fillId="12" borderId="0" xfId="0" applyFill="1">
      <alignment vertical="center"/>
    </xf>
    <xf numFmtId="167" fontId="6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12" borderId="1" xfId="0" applyNumberFormat="1" applyFont="1" applyFill="1" applyBorder="1" applyAlignment="1">
      <alignment horizontal="center" vertical="center"/>
    </xf>
    <xf numFmtId="164" fontId="9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3" borderId="1" xfId="0" applyFill="1" applyBorder="1">
      <alignment vertical="center"/>
    </xf>
    <xf numFmtId="0" fontId="0" fillId="13" borderId="0" xfId="0" applyFill="1">
      <alignment vertical="center"/>
    </xf>
    <xf numFmtId="165" fontId="8" fillId="13" borderId="1" xfId="0" applyNumberFormat="1" applyFont="1" applyFill="1" applyBorder="1" applyAlignment="1">
      <alignment horizontal="center" vertical="center" wrapText="1"/>
    </xf>
    <xf numFmtId="9" fontId="8" fillId="13" borderId="1" xfId="0" applyNumberFormat="1" applyFont="1" applyFill="1" applyBorder="1" applyAlignment="1">
      <alignment horizontal="center" vertical="center"/>
    </xf>
    <xf numFmtId="165" fontId="4" fillId="13" borderId="2" xfId="1" applyNumberFormat="1" applyFont="1" applyFill="1" applyBorder="1" applyAlignment="1">
      <alignment horizontal="justify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164" fontId="8" fillId="13" borderId="1" xfId="0" applyNumberFormat="1" applyFont="1" applyFill="1" applyBorder="1" applyAlignment="1">
      <alignment horizontal="center" vertical="center"/>
    </xf>
    <xf numFmtId="165" fontId="8" fillId="13" borderId="1" xfId="0" applyNumberFormat="1" applyFont="1" applyFill="1" applyBorder="1" applyAlignment="1">
      <alignment horizontal="center" vertical="center"/>
    </xf>
    <xf numFmtId="164" fontId="5" fillId="13" borderId="1" xfId="0" applyNumberFormat="1" applyFont="1" applyFill="1" applyBorder="1" applyAlignment="1">
      <alignment horizontal="center" vertical="center"/>
    </xf>
    <xf numFmtId="165" fontId="5" fillId="13" borderId="1" xfId="0" applyNumberFormat="1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4" borderId="1" xfId="0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165" fontId="8" fillId="14" borderId="1" xfId="0" applyNumberFormat="1" applyFont="1" applyFill="1" applyBorder="1" applyAlignment="1">
      <alignment horizontal="center" vertical="center" wrapText="1"/>
    </xf>
    <xf numFmtId="9" fontId="8" fillId="14" borderId="1" xfId="0" applyNumberFormat="1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165" fontId="4" fillId="14" borderId="2" xfId="1" applyNumberFormat="1" applyFont="1" applyFill="1" applyBorder="1" applyAlignment="1">
      <alignment horizontal="justify" vertical="center" wrapText="1"/>
    </xf>
    <xf numFmtId="49" fontId="8" fillId="8" borderId="1" xfId="0" applyNumberFormat="1" applyFont="1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164" fontId="8" fillId="14" borderId="1" xfId="0" applyNumberFormat="1" applyFont="1" applyFill="1" applyBorder="1" applyAlignment="1">
      <alignment horizontal="center" vertical="center"/>
    </xf>
    <xf numFmtId="164" fontId="5" fillId="14" borderId="1" xfId="0" applyNumberFormat="1" applyFont="1" applyFill="1" applyBorder="1" applyAlignment="1">
      <alignment horizontal="center" vertical="center"/>
    </xf>
    <xf numFmtId="165" fontId="8" fillId="14" borderId="1" xfId="0" applyNumberFormat="1" applyFont="1" applyFill="1" applyBorder="1" applyAlignment="1">
      <alignment horizontal="center" vertical="center"/>
    </xf>
    <xf numFmtId="165" fontId="5" fillId="14" borderId="1" xfId="0" applyNumberFormat="1" applyFont="1" applyFill="1" applyBorder="1" applyAlignment="1">
      <alignment horizontal="center" vertical="center"/>
    </xf>
    <xf numFmtId="165" fontId="63" fillId="8" borderId="1" xfId="0" applyNumberFormat="1" applyFont="1" applyFill="1" applyBorder="1" applyAlignment="1">
      <alignment horizontal="center" vertical="center"/>
    </xf>
    <xf numFmtId="165" fontId="56" fillId="8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 wrapText="1"/>
    </xf>
    <xf numFmtId="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65" fontId="4" fillId="7" borderId="2" xfId="1" applyNumberFormat="1" applyFont="1" applyFill="1" applyBorder="1" applyAlignment="1">
      <alignment horizontal="justify" vertical="center" wrapText="1"/>
    </xf>
    <xf numFmtId="0" fontId="0" fillId="7" borderId="0" xfId="0" applyFill="1">
      <alignment vertical="center"/>
    </xf>
    <xf numFmtId="0" fontId="58" fillId="7" borderId="1" xfId="0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15" borderId="1" xfId="0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>
      <alignment vertical="center"/>
    </xf>
    <xf numFmtId="165" fontId="8" fillId="15" borderId="1" xfId="0" applyNumberFormat="1" applyFont="1" applyFill="1" applyBorder="1" applyAlignment="1">
      <alignment horizontal="center" vertical="center" wrapText="1"/>
    </xf>
    <xf numFmtId="9" fontId="8" fillId="15" borderId="1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164" fontId="8" fillId="15" borderId="1" xfId="0" applyNumberFormat="1" applyFont="1" applyFill="1" applyBorder="1" applyAlignment="1">
      <alignment horizontal="center" vertical="center"/>
    </xf>
    <xf numFmtId="164" fontId="5" fillId="15" borderId="1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15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justify" vertical="center" wrapText="1"/>
    </xf>
    <xf numFmtId="165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55" fillId="14" borderId="1" xfId="0" applyFont="1" applyFill="1" applyBorder="1">
      <alignment vertical="center"/>
    </xf>
    <xf numFmtId="164" fontId="7" fillId="14" borderId="1" xfId="0" applyNumberFormat="1" applyFont="1" applyFill="1" applyBorder="1" applyAlignment="1">
      <alignment horizontal="center" vertical="center"/>
    </xf>
    <xf numFmtId="164" fontId="9" fillId="14" borderId="1" xfId="0" applyNumberFormat="1" applyFont="1" applyFill="1" applyBorder="1" applyAlignment="1">
      <alignment horizontal="center" vertical="center"/>
    </xf>
    <xf numFmtId="165" fontId="5" fillId="14" borderId="1" xfId="0" applyNumberFormat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>
      <alignment horizontal="center" vertical="center"/>
    </xf>
    <xf numFmtId="165" fontId="4" fillId="14" borderId="1" xfId="1" applyNumberFormat="1" applyFont="1" applyFill="1" applyBorder="1" applyAlignment="1">
      <alignment horizontal="justify" vertical="center" wrapText="1"/>
    </xf>
    <xf numFmtId="0" fontId="60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5" fillId="6" borderId="1" xfId="0" applyFont="1" applyFill="1" applyBorder="1">
      <alignment vertical="center"/>
    </xf>
    <xf numFmtId="167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7" fillId="6" borderId="1" xfId="0" applyFont="1" applyFill="1" applyBorder="1">
      <alignment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9" fontId="9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0" fontId="65" fillId="0" borderId="0" xfId="0" applyFont="1">
      <alignment vertical="center"/>
    </xf>
    <xf numFmtId="1" fontId="9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5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55" fillId="8" borderId="1" xfId="0" applyFont="1" applyFill="1" applyBorder="1">
      <alignment vertical="center"/>
    </xf>
    <xf numFmtId="0" fontId="55" fillId="8" borderId="0" xfId="0" applyFont="1" applyFill="1">
      <alignment vertical="center"/>
    </xf>
    <xf numFmtId="0" fontId="13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8" fillId="0" borderId="22" xfId="0" applyFont="1" applyBorder="1" applyAlignment="1">
      <alignment horizontal="left" vertical="center" wrapText="1"/>
    </xf>
    <xf numFmtId="0" fontId="48" fillId="0" borderId="19" xfId="0" applyFont="1" applyBorder="1" applyAlignment="1">
      <alignment horizontal="left" vertical="center" wrapText="1"/>
    </xf>
    <xf numFmtId="0" fontId="48" fillId="0" borderId="18" xfId="0" applyFont="1" applyBorder="1" applyAlignment="1">
      <alignment horizontal="left" vertical="center" wrapText="1"/>
    </xf>
    <xf numFmtId="0" fontId="42" fillId="0" borderId="15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7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2" fillId="0" borderId="1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43" fillId="0" borderId="14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2" fillId="0" borderId="5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5" fillId="0" borderId="9" xfId="0" applyFont="1" applyBorder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5" fillId="0" borderId="11" xfId="0" applyFont="1" applyBorder="1" applyAlignment="1">
      <alignment vertical="center" wrapText="1"/>
    </xf>
    <xf numFmtId="0" fontId="44" fillId="0" borderId="8" xfId="0" applyFont="1" applyBorder="1" applyAlignment="1">
      <alignment vertical="center" wrapText="1"/>
    </xf>
    <xf numFmtId="0" fontId="44" fillId="0" borderId="9" xfId="0" applyFont="1" applyBorder="1" applyAlignment="1">
      <alignment vertical="center" wrapText="1"/>
    </xf>
    <xf numFmtId="0" fontId="44" fillId="0" borderId="13" xfId="0" applyFont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44" fillId="0" borderId="15" xfId="0" applyFont="1" applyBorder="1" applyAlignment="1">
      <alignment vertical="center" wrapText="1"/>
    </xf>
    <xf numFmtId="0" fontId="44" fillId="0" borderId="11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 wrapText="1"/>
    </xf>
    <xf numFmtId="165" fontId="8" fillId="16" borderId="1" xfId="0" applyNumberFormat="1" applyFont="1" applyFill="1" applyBorder="1" applyAlignment="1">
      <alignment horizontal="center" vertical="center" wrapText="1"/>
    </xf>
    <xf numFmtId="9" fontId="8" fillId="16" borderId="1" xfId="0" applyNumberFormat="1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164" fontId="8" fillId="16" borderId="1" xfId="0" applyNumberFormat="1" applyFont="1" applyFill="1" applyBorder="1" applyAlignment="1">
      <alignment horizontal="center" vertical="center"/>
    </xf>
    <xf numFmtId="164" fontId="9" fillId="16" borderId="1" xfId="0" applyNumberFormat="1" applyFont="1" applyFill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center" vertical="center"/>
    </xf>
    <xf numFmtId="165" fontId="5" fillId="16" borderId="1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165" fontId="6" fillId="17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7" borderId="1" xfId="0" applyFill="1" applyBorder="1">
      <alignment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0" fillId="18" borderId="1" xfId="0" applyFill="1" applyBorder="1">
      <alignment vertical="center"/>
    </xf>
    <xf numFmtId="165" fontId="8" fillId="17" borderId="1" xfId="0" applyNumberFormat="1" applyFont="1" applyFill="1" applyBorder="1" applyAlignment="1">
      <alignment horizontal="center" vertical="center" wrapText="1"/>
    </xf>
    <xf numFmtId="165" fontId="8" fillId="18" borderId="1" xfId="0" applyNumberFormat="1" applyFont="1" applyFill="1" applyBorder="1" applyAlignment="1">
      <alignment horizontal="center" vertical="center" wrapText="1"/>
    </xf>
    <xf numFmtId="9" fontId="8" fillId="17" borderId="1" xfId="0" applyNumberFormat="1" applyFont="1" applyFill="1" applyBorder="1" applyAlignment="1">
      <alignment horizontal="center" vertical="center"/>
    </xf>
    <xf numFmtId="9" fontId="8" fillId="18" borderId="1" xfId="0" applyNumberFormat="1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5" fontId="4" fillId="17" borderId="2" xfId="1" applyNumberFormat="1" applyFont="1" applyFill="1" applyBorder="1" applyAlignment="1">
      <alignment horizontal="justify" vertical="center" wrapText="1"/>
    </xf>
    <xf numFmtId="165" fontId="4" fillId="18" borderId="2" xfId="1" applyNumberFormat="1" applyFont="1" applyFill="1" applyBorder="1" applyAlignment="1">
      <alignment horizontal="justify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18" borderId="2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8" fillId="18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/>
    </xf>
    <xf numFmtId="164" fontId="8" fillId="18" borderId="1" xfId="0" applyNumberFormat="1" applyFont="1" applyFill="1" applyBorder="1" applyAlignment="1">
      <alignment horizontal="center" vertical="center"/>
    </xf>
    <xf numFmtId="165" fontId="8" fillId="17" borderId="1" xfId="0" applyNumberFormat="1" applyFont="1" applyFill="1" applyBorder="1" applyAlignment="1">
      <alignment horizontal="center" vertical="center"/>
    </xf>
    <xf numFmtId="165" fontId="8" fillId="18" borderId="1" xfId="0" applyNumberFormat="1" applyFont="1" applyFill="1" applyBorder="1" applyAlignment="1">
      <alignment horizontal="center" vertical="center"/>
    </xf>
    <xf numFmtId="164" fontId="5" fillId="17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65" fontId="5" fillId="17" borderId="1" xfId="0" applyNumberFormat="1" applyFont="1" applyFill="1" applyBorder="1" applyAlignment="1">
      <alignment horizontal="center" vertical="center"/>
    </xf>
    <xf numFmtId="165" fontId="5" fillId="18" borderId="1" xfId="0" applyNumberFormat="1" applyFont="1" applyFill="1" applyBorder="1" applyAlignment="1">
      <alignment horizontal="center" vertical="center"/>
    </xf>
    <xf numFmtId="165" fontId="6" fillId="17" borderId="1" xfId="0" applyNumberFormat="1" applyFont="1" applyFill="1" applyBorder="1" applyAlignment="1">
      <alignment horizontal="center" vertical="center"/>
    </xf>
    <xf numFmtId="165" fontId="6" fillId="18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3-4E60-8DB6-358079448913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3-4E60-8DB6-358079448913}"/>
            </c:ext>
          </c:extLst>
        </c:ser>
        <c:ser>
          <c:idx val="2"/>
          <c:order val="2"/>
          <c:tx>
            <c:strRef>
              <c:f>'LP-WUS(Normal UE)'!$H$5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UE)'!$H$78</c:f>
              <c:numCache>
                <c:formatCode>0.00_ </c:formatCode>
                <c:ptCount val="1"/>
                <c:pt idx="0">
                  <c:v>149.4214011874887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3-4E60-8DB6-358079448913}"/>
            </c:ext>
          </c:extLst>
        </c:ser>
        <c:ser>
          <c:idx val="3"/>
          <c:order val="3"/>
          <c:tx>
            <c:strRef>
              <c:f>'LP-WUS(Normal UE)'!$I$5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UE)'!$I$78</c:f>
              <c:numCache>
                <c:formatCode>0.00_ </c:formatCode>
                <c:ptCount val="1"/>
                <c:pt idx="0">
                  <c:v>152.03140118748871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3-4E60-8DB6-358079448913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F3-4E60-8DB6-358079448913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3-4E60-8DB6-358079448913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F3-4E60-8DB6-358079448913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F3-4E60-8DB6-358079448913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F3-4E60-8DB6-358079448913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F3-4E60-8DB6-3580794489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4-4ABC-922C-061100964CDB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4-4ABC-922C-061100964CDB}"/>
            </c:ext>
          </c:extLst>
        </c:ser>
        <c:ser>
          <c:idx val="2"/>
          <c:order val="2"/>
          <c:tx>
            <c:strRef>
              <c:f>'[2]LP-WUS(Redcap UE) '!$B$5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'[2]LP-WUS(Redcap UE) '!$B$78</c:f>
              <c:numCache>
                <c:formatCode>General</c:formatCode>
                <c:ptCount val="1"/>
                <c:pt idx="0">
                  <c:v>142.75140118748868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4-4ABC-922C-061100964CDB}"/>
            </c:ext>
          </c:extLst>
        </c:ser>
        <c:ser>
          <c:idx val="3"/>
          <c:order val="3"/>
          <c:tx>
            <c:strRef>
              <c:f>'[2]LP-WUS(Redcap UE) '!$C$5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'[2]LP-WUS(Redcap UE) '!$C$78</c:f>
              <c:numCache>
                <c:formatCode>General</c:formatCode>
                <c:ptCount val="1"/>
                <c:pt idx="0">
                  <c:v>147.22140118748871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D4-4ABC-922C-061100964CDB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D4-4ABC-922C-061100964CDB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D4-4ABC-922C-061100964CDB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D4-4ABC-922C-061100964CDB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AD4-4ABC-922C-061100964CDB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D4-4ABC-922C-061100964CDB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D4-4ABC-922C-061100964C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2-4D25-9D82-85F4ED729AF9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72-4D25-9D82-85F4ED729AF9}"/>
            </c:ext>
          </c:extLst>
        </c:ser>
        <c:ser>
          <c:idx val="2"/>
          <c:order val="2"/>
          <c:tx>
            <c:strRef>
              <c:f>'LP-WUS(Redcap UE) '!$H$5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'!$H$78</c:f>
              <c:numCache>
                <c:formatCode>0.00_ </c:formatCode>
                <c:ptCount val="1"/>
                <c:pt idx="0">
                  <c:v>146.4214011874887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72-4D25-9D82-85F4ED729AF9}"/>
            </c:ext>
          </c:extLst>
        </c:ser>
        <c:ser>
          <c:idx val="3"/>
          <c:order val="3"/>
          <c:tx>
            <c:strRef>
              <c:f>'LP-WUS(Redcap UE) '!$I$5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'!$I$78</c:f>
              <c:numCache>
                <c:formatCode>0.00_ </c:formatCode>
                <c:ptCount val="1"/>
                <c:pt idx="0">
                  <c:v>149.03140118748871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72-4D25-9D82-85F4ED729AF9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72-4D25-9D82-85F4ED729AF9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2-4D25-9D82-85F4ED729AF9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72-4D25-9D82-85F4ED729AF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72-4D25-9D82-85F4ED729AF9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72-4D25-9D82-85F4ED729AF9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72-4D25-9D82-85F4ED729A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5-4389-BBEA-05D245BD09CF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25-4389-BBEA-05D245BD09CF}"/>
            </c:ext>
          </c:extLst>
        </c:ser>
        <c:ser>
          <c:idx val="2"/>
          <c:order val="2"/>
          <c:tx>
            <c:strRef>
              <c:f>'[1]LP-WUS(Redcap UE) '!$B$5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'!$B$78</c:f>
              <c:numCache>
                <c:formatCode>General</c:formatCode>
                <c:ptCount val="1"/>
                <c:pt idx="0">
                  <c:v>137.94140118748868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25-4389-BBEA-05D245BD09CF}"/>
            </c:ext>
          </c:extLst>
        </c:ser>
        <c:ser>
          <c:idx val="3"/>
          <c:order val="3"/>
          <c:tx>
            <c:strRef>
              <c:f>'[1]LP-WUS(Redcap UE) '!$D$5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'!$D$78</c:f>
              <c:numCache>
                <c:formatCode>General</c:formatCode>
                <c:ptCount val="1"/>
                <c:pt idx="0">
                  <c:v>146.94140118748868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25-4389-BBEA-05D245BD09CF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25-4389-BBEA-05D245BD09CF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25-4389-BBEA-05D245BD09CF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25-4389-BBEA-05D245BD09CF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25-4389-BBEA-05D245BD09CF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25-4389-BBEA-05D245BD09CF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25-4389-BBEA-05D245BD09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B636ACD0-479A-4034-8061-B4578F74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780" y="30647524"/>
          <a:ext cx="2247900" cy="1219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82</xdr:row>
      <xdr:rowOff>7618</xdr:rowOff>
    </xdr:from>
    <xdr:to>
      <xdr:col>10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90</xdr:col>
      <xdr:colOff>0</xdr:colOff>
      <xdr:row>82</xdr:row>
      <xdr:rowOff>7618</xdr:rowOff>
    </xdr:from>
    <xdr:to>
      <xdr:col>90</xdr:col>
      <xdr:colOff>0</xdr:colOff>
      <xdr:row>104</xdr:row>
      <xdr:rowOff>67235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93E9C4A-B245-4A66-A202-3A77904C9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82</xdr:row>
      <xdr:rowOff>7618</xdr:rowOff>
    </xdr:from>
    <xdr:to>
      <xdr:col>10</xdr:col>
      <xdr:colOff>0</xdr:colOff>
      <xdr:row>104</xdr:row>
      <xdr:rowOff>67235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0</xdr:colOff>
      <xdr:row>82</xdr:row>
      <xdr:rowOff>7618</xdr:rowOff>
    </xdr:from>
    <xdr:to>
      <xdr:col>39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959A735-ECC3-46BF-A358-A252E484F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RAN1\TSGR1_113\TDoc%20Review\Coverage%20Template\Coverage%20excel%20sheet_mtk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terdigital-my.sharepoint.com/personal/senay_negusse_interdigital_com/Documents/Copy%20of%20Coverage%20excel%20sheet%20V009_vivo_FL_SN.xlsx" TargetMode="External"/><Relationship Id="rId1" Type="http://schemas.openxmlformats.org/officeDocument/2006/relationships/externalLinkPath" Target="https://interdigital-my.sharepoint.com/personal/senay_negusse_interdigital_com/Documents/Copy%20of%20Coverage%20excel%20sheet%20V009_vivo_FL_S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Notes"/>
      <sheetName val="Common Assumptions"/>
      <sheetName val="Ref NR Channel(Normal UE)"/>
      <sheetName val="LP-WUS(Normal UE)"/>
      <sheetName val="Ref NR Channel(RedCap UE) "/>
      <sheetName val="LP-WUS(Redcap UE) "/>
    </sheetNames>
    <sheetDataSet>
      <sheetData sheetId="0"/>
      <sheetData sheetId="1"/>
      <sheetData sheetId="2"/>
      <sheetData sheetId="3">
        <row r="5">
          <cell r="B5" t="str">
            <v>seq+data+CRC</v>
          </cell>
        </row>
      </sheetData>
      <sheetData sheetId="4"/>
      <sheetData sheetId="5">
        <row r="5">
          <cell r="B5" t="str">
            <v>seq only</v>
          </cell>
          <cell r="D5" t="str">
            <v>seq only</v>
          </cell>
        </row>
        <row r="78">
          <cell r="B78">
            <v>137.94140118748868</v>
          </cell>
          <cell r="D78">
            <v>146.94140118748868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eneral Notes"/>
      <sheetName val="Common Assumptions"/>
      <sheetName val="Ref NR Channel(Normal UE)"/>
      <sheetName val="LP-WUS(Normal UE)"/>
      <sheetName val="Ref NR Channel(RedCap UE) "/>
      <sheetName val="LP-WUS(Redcap UE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B5" t="str">
            <v>seq+data+CRC</v>
          </cell>
          <cell r="C5" t="str">
            <v>seq only</v>
          </cell>
        </row>
        <row r="78">
          <cell r="B78">
            <v>142.75140118748868</v>
          </cell>
          <cell r="C78">
            <v>147.22140118748871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rma Kaikkonen (Nokia)" id="{E6217CBB-867F-43AA-9D7E-980718BE39D0}" userId="S::jorma.kaikkonen@nokia.com::f69bcd2d-b442-48b8-89b6-7828128cd721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3-03-29T06:50:18.39" personId="{E6217CBB-867F-43AA-9D7E-980718BE39D0}" id="{661441D9-DD68-4C12-84BC-52E8B27D0983}">
    <text>TDD frame:
DDDSUDDSUU
1Mbps</text>
  </threadedComment>
  <threadedComment ref="T5" dT="2023-03-29T08:40:22.96" personId="{E6217CBB-867F-43AA-9D7E-980718BE39D0}" id="{BBBE2CB7-F92C-4CB5-9AF3-BEE6E0A50EA6}">
    <text>100kbps</text>
  </threadedComment>
  <threadedComment ref="AA5" dT="2023-03-29T06:50:18.39" personId="{E6217CBB-867F-43AA-9D7E-980718BE39D0}" id="{3B46B845-CA97-4ECA-A411-3B6B60FAF1EF}">
    <text>TDD frame:
DDDSUDDSUU
1Mbps</text>
  </threadedComment>
  <threadedComment ref="AM5" dT="2023-03-29T06:50:18.39" personId="{E6217CBB-867F-43AA-9D7E-980718BE39D0}" id="{661441D9-DD68-4C13-84BC-52E8B27D0983}">
    <text>TDD frame:
DDDSUDDSUU
1Mbps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5" dT="2023-03-29T06:50:18.39" personId="{E6217CBB-867F-43AA-9D7E-980718BE39D0}" id="{67F8822B-A4CF-45C6-B397-F78EDBD4E747}">
    <text>TDD frame:
DDDSUDDSUU
1Mbps</text>
  </threadedComment>
  <threadedComment ref="X5" dT="2023-03-29T08:40:22.96" personId="{E6217CBB-867F-43AA-9D7E-980718BE39D0}" id="{E7A7ACCE-BC6E-464D-9881-FBD9FB84ABA1}">
    <text>100kbps</text>
  </threadedComment>
  <threadedComment ref="AF5" dT="2023-03-29T06:50:18.39" personId="{E6217CBB-867F-43AA-9D7E-980718BE39D0}" id="{8CC3BE88-C7CB-4DED-BE18-A8BA74B067FF}">
    <text>TDD frame:
DDDSUDDSUU
1Mbps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7" zoomScale="115" zoomScaleNormal="115" workbookViewId="0">
      <selection activeCell="C25" sqref="C25"/>
    </sheetView>
  </sheetViews>
  <sheetFormatPr defaultColWidth="9" defaultRowHeight="15"/>
  <cols>
    <col min="1" max="1" width="18.5703125" customWidth="1"/>
    <col min="2" max="2" width="33.85546875" customWidth="1"/>
    <col min="3" max="3" width="65.85546875" customWidth="1"/>
  </cols>
  <sheetData>
    <row r="1" spans="1:3" ht="18">
      <c r="A1" s="37" t="s">
        <v>0</v>
      </c>
    </row>
    <row r="2" spans="1:3" ht="156.6" customHeight="1">
      <c r="A2" s="323" t="s">
        <v>446</v>
      </c>
      <c r="B2" s="323"/>
      <c r="C2" s="323"/>
    </row>
    <row r="3" spans="1:3">
      <c r="A3" s="39"/>
    </row>
    <row r="4" spans="1:3">
      <c r="A4" s="38"/>
    </row>
    <row r="5" spans="1:3">
      <c r="A5" s="38"/>
    </row>
    <row r="7" spans="1:3" ht="18">
      <c r="A7" s="40" t="s">
        <v>459</v>
      </c>
    </row>
    <row r="8" spans="1:3">
      <c r="A8" s="306" t="s">
        <v>448</v>
      </c>
      <c r="B8" s="306" t="s">
        <v>449</v>
      </c>
      <c r="C8" s="306" t="s">
        <v>450</v>
      </c>
    </row>
    <row r="9" spans="1:3">
      <c r="A9" s="305" t="s">
        <v>451</v>
      </c>
      <c r="B9" s="150" t="s">
        <v>447</v>
      </c>
      <c r="C9" s="151" t="s">
        <v>467</v>
      </c>
    </row>
    <row r="10" spans="1:3">
      <c r="A10" s="305" t="s">
        <v>452</v>
      </c>
      <c r="B10" s="151" t="s">
        <v>466</v>
      </c>
      <c r="C10" s="151" t="s">
        <v>460</v>
      </c>
    </row>
    <row r="11" spans="1:3">
      <c r="A11" s="305" t="s">
        <v>453</v>
      </c>
      <c r="B11" s="151" t="s">
        <v>466</v>
      </c>
      <c r="C11" s="151" t="s">
        <v>461</v>
      </c>
    </row>
    <row r="12" spans="1:3">
      <c r="A12" s="305" t="s">
        <v>454</v>
      </c>
      <c r="B12" s="151" t="s">
        <v>466</v>
      </c>
      <c r="C12" s="151" t="s">
        <v>462</v>
      </c>
    </row>
    <row r="13" spans="1:3">
      <c r="A13" s="305" t="s">
        <v>455</v>
      </c>
      <c r="B13" s="151" t="s">
        <v>466</v>
      </c>
      <c r="C13" s="151" t="s">
        <v>463</v>
      </c>
    </row>
    <row r="14" spans="1:3">
      <c r="A14" s="305" t="s">
        <v>456</v>
      </c>
      <c r="B14" s="151" t="s">
        <v>466</v>
      </c>
      <c r="C14" s="151" t="s">
        <v>464</v>
      </c>
    </row>
    <row r="15" spans="1:3">
      <c r="A15" s="305" t="s">
        <v>457</v>
      </c>
      <c r="B15" s="151" t="s">
        <v>466</v>
      </c>
      <c r="C15" s="151" t="s">
        <v>465</v>
      </c>
    </row>
    <row r="16" spans="1:3">
      <c r="A16" s="305" t="s">
        <v>458</v>
      </c>
      <c r="B16" s="151" t="s">
        <v>466</v>
      </c>
      <c r="C16" s="151" t="s">
        <v>470</v>
      </c>
    </row>
    <row r="17" spans="1:3">
      <c r="A17" s="305" t="s">
        <v>468</v>
      </c>
      <c r="B17" s="150" t="s">
        <v>447</v>
      </c>
      <c r="C17" s="151" t="s">
        <v>469</v>
      </c>
    </row>
    <row r="18" spans="1:3">
      <c r="A18" s="305" t="s">
        <v>471</v>
      </c>
      <c r="B18" s="151"/>
      <c r="C18" s="151" t="s">
        <v>472</v>
      </c>
    </row>
    <row r="19" spans="1:3">
      <c r="A19" s="305" t="s">
        <v>604</v>
      </c>
      <c r="B19" s="151"/>
      <c r="C19" s="151" t="s">
        <v>605</v>
      </c>
    </row>
    <row r="20" spans="1:3">
      <c r="A20" s="305" t="s">
        <v>606</v>
      </c>
      <c r="B20" s="151"/>
      <c r="C20" s="151" t="s">
        <v>462</v>
      </c>
    </row>
    <row r="21" spans="1:3">
      <c r="A21" s="305" t="s">
        <v>607</v>
      </c>
      <c r="B21" s="151"/>
      <c r="C21" s="151" t="s">
        <v>608</v>
      </c>
    </row>
    <row r="22" spans="1:3">
      <c r="A22" s="305" t="s">
        <v>609</v>
      </c>
      <c r="B22" s="151"/>
      <c r="C22" s="151" t="s">
        <v>610</v>
      </c>
    </row>
    <row r="23" spans="1:3">
      <c r="A23" s="305" t="s">
        <v>651</v>
      </c>
      <c r="B23" s="151"/>
      <c r="C23" s="151" t="s">
        <v>709</v>
      </c>
    </row>
    <row r="24" spans="1:3">
      <c r="A24" s="305" t="s">
        <v>650</v>
      </c>
      <c r="B24" s="151"/>
      <c r="C24" s="151" t="s">
        <v>652</v>
      </c>
    </row>
    <row r="25" spans="1:3">
      <c r="A25" s="305" t="s">
        <v>653</v>
      </c>
      <c r="B25" s="151"/>
      <c r="C25" s="151" t="s">
        <v>465</v>
      </c>
    </row>
  </sheetData>
  <mergeCells count="1">
    <mergeCell ref="A2:C2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topLeftCell="A85" zoomScale="85" zoomScaleNormal="85" workbookViewId="0">
      <selection activeCell="F21" sqref="F21"/>
    </sheetView>
  </sheetViews>
  <sheetFormatPr defaultColWidth="8.85546875" defaultRowHeight="15"/>
  <cols>
    <col min="1" max="1" width="39.42578125" customWidth="1"/>
    <col min="2" max="2" width="54.42578125" customWidth="1"/>
    <col min="4" max="4" width="22" customWidth="1"/>
    <col min="5" max="5" width="16.85546875" customWidth="1"/>
    <col min="6" max="6" width="31" customWidth="1"/>
  </cols>
  <sheetData>
    <row r="1" spans="1:6" ht="15.75" thickBot="1">
      <c r="A1" s="361" t="s">
        <v>257</v>
      </c>
      <c r="B1" s="361"/>
      <c r="D1" s="324" t="s">
        <v>283</v>
      </c>
      <c r="E1" s="325"/>
      <c r="F1" s="325"/>
    </row>
    <row r="2" spans="1:6" ht="15.75" thickBot="1">
      <c r="A2" s="42" t="s">
        <v>171</v>
      </c>
      <c r="B2" s="43" t="s">
        <v>172</v>
      </c>
      <c r="D2" s="331" t="s">
        <v>258</v>
      </c>
      <c r="E2" s="349" t="s">
        <v>259</v>
      </c>
      <c r="F2" s="350"/>
    </row>
    <row r="3" spans="1:6" ht="15.75" thickBot="1">
      <c r="A3" s="44" t="s">
        <v>173</v>
      </c>
      <c r="B3" s="45" t="s">
        <v>174</v>
      </c>
      <c r="D3" s="332"/>
      <c r="E3" s="351" t="s">
        <v>260</v>
      </c>
      <c r="F3" s="352"/>
    </row>
    <row r="4" spans="1:6" ht="24" customHeight="1">
      <c r="A4" s="355" t="s">
        <v>16</v>
      </c>
      <c r="B4" s="46" t="s">
        <v>175</v>
      </c>
      <c r="D4" s="332"/>
      <c r="E4" s="351" t="s">
        <v>261</v>
      </c>
      <c r="F4" s="352"/>
    </row>
    <row r="5" spans="1:6" ht="60" customHeight="1" thickBot="1">
      <c r="A5" s="357"/>
      <c r="B5" s="45" t="s">
        <v>176</v>
      </c>
      <c r="D5" s="333"/>
      <c r="E5" s="353" t="s">
        <v>262</v>
      </c>
      <c r="F5" s="354"/>
    </row>
    <row r="6" spans="1:6" ht="29.1" customHeight="1">
      <c r="A6" s="355" t="s">
        <v>177</v>
      </c>
      <c r="B6" s="53" t="s">
        <v>178</v>
      </c>
      <c r="D6" s="331" t="s">
        <v>263</v>
      </c>
      <c r="E6" s="334" t="s">
        <v>264</v>
      </c>
      <c r="F6" s="335"/>
    </row>
    <row r="7" spans="1:6" ht="34.35" customHeight="1" thickBot="1">
      <c r="A7" s="356"/>
      <c r="B7" s="53" t="s">
        <v>179</v>
      </c>
      <c r="D7" s="333"/>
      <c r="E7" s="329" t="s">
        <v>265</v>
      </c>
      <c r="F7" s="330"/>
    </row>
    <row r="8" spans="1:6" ht="33.6" customHeight="1">
      <c r="A8" s="356"/>
      <c r="B8" s="53" t="s">
        <v>180</v>
      </c>
      <c r="D8" s="331" t="s">
        <v>3</v>
      </c>
      <c r="E8" s="334" t="s">
        <v>4</v>
      </c>
      <c r="F8" s="335"/>
    </row>
    <row r="9" spans="1:6" ht="36" customHeight="1">
      <c r="A9" s="356"/>
      <c r="B9" s="53" t="s">
        <v>181</v>
      </c>
      <c r="D9" s="332"/>
      <c r="E9" s="336" t="s">
        <v>266</v>
      </c>
      <c r="F9" s="337"/>
    </row>
    <row r="10" spans="1:6" ht="36" customHeight="1" thickBot="1">
      <c r="A10" s="357"/>
      <c r="B10" s="54" t="s">
        <v>182</v>
      </c>
      <c r="D10" s="333"/>
      <c r="E10" s="340" t="s">
        <v>8</v>
      </c>
      <c r="F10" s="341"/>
    </row>
    <row r="11" spans="1:6" ht="24" customHeight="1" thickBot="1">
      <c r="A11" s="44" t="s">
        <v>183</v>
      </c>
      <c r="B11" s="45" t="s">
        <v>184</v>
      </c>
      <c r="D11" s="331" t="s">
        <v>267</v>
      </c>
      <c r="E11" s="334" t="s">
        <v>268</v>
      </c>
      <c r="F11" s="335"/>
    </row>
    <row r="12" spans="1:6" ht="20.100000000000001" customHeight="1">
      <c r="A12" s="355" t="s">
        <v>185</v>
      </c>
      <c r="B12" s="46" t="s">
        <v>186</v>
      </c>
      <c r="D12" s="332"/>
      <c r="E12" s="336" t="s">
        <v>269</v>
      </c>
      <c r="F12" s="337"/>
    </row>
    <row r="13" spans="1:6" ht="16.350000000000001" customHeight="1" thickBot="1">
      <c r="A13" s="356"/>
      <c r="B13" s="55" t="s">
        <v>187</v>
      </c>
      <c r="D13" s="333"/>
      <c r="E13" s="340" t="s">
        <v>17</v>
      </c>
      <c r="F13" s="341"/>
    </row>
    <row r="14" spans="1:6" ht="15.75" thickBot="1">
      <c r="A14" s="356"/>
      <c r="B14" s="55" t="s">
        <v>188</v>
      </c>
      <c r="D14" s="331" t="s">
        <v>270</v>
      </c>
      <c r="E14" s="68" t="s">
        <v>6</v>
      </c>
      <c r="F14" s="67" t="s">
        <v>7</v>
      </c>
    </row>
    <row r="15" spans="1:6">
      <c r="A15" s="356"/>
      <c r="B15" s="55" t="s">
        <v>189</v>
      </c>
      <c r="D15" s="332"/>
      <c r="E15" s="346" t="s">
        <v>9</v>
      </c>
      <c r="F15" s="65" t="s">
        <v>271</v>
      </c>
    </row>
    <row r="16" spans="1:6">
      <c r="A16" s="356"/>
      <c r="B16" s="55" t="s">
        <v>190</v>
      </c>
      <c r="D16" s="332"/>
      <c r="E16" s="347"/>
      <c r="F16" s="65"/>
    </row>
    <row r="17" spans="1:6" ht="36.75" thickBot="1">
      <c r="A17" s="356"/>
      <c r="B17" s="55" t="s">
        <v>191</v>
      </c>
      <c r="D17" s="332"/>
      <c r="E17" s="348"/>
      <c r="F17" s="66" t="s">
        <v>272</v>
      </c>
    </row>
    <row r="18" spans="1:6" ht="27" thickBot="1">
      <c r="A18" s="356"/>
      <c r="B18" s="56" t="s">
        <v>192</v>
      </c>
      <c r="D18" s="332"/>
      <c r="E18" s="68" t="s">
        <v>10</v>
      </c>
      <c r="F18" s="67" t="s">
        <v>11</v>
      </c>
    </row>
    <row r="19" spans="1:6" ht="15.75" thickBot="1">
      <c r="A19" s="356"/>
      <c r="B19" s="46" t="s">
        <v>193</v>
      </c>
      <c r="D19" s="332"/>
      <c r="E19" s="68" t="s">
        <v>12</v>
      </c>
      <c r="F19" s="67" t="s">
        <v>13</v>
      </c>
    </row>
    <row r="20" spans="1:6" ht="15.75" thickBot="1">
      <c r="A20" s="357"/>
      <c r="B20" s="45" t="s">
        <v>194</v>
      </c>
      <c r="D20" s="332"/>
      <c r="E20" s="68" t="s">
        <v>14</v>
      </c>
      <c r="F20" s="67" t="s">
        <v>15</v>
      </c>
    </row>
    <row r="21" spans="1:6" ht="15.75" thickBot="1">
      <c r="A21" s="44" t="s">
        <v>195</v>
      </c>
      <c r="B21" s="45" t="s">
        <v>196</v>
      </c>
      <c r="D21" s="332"/>
      <c r="E21" s="68" t="s">
        <v>5</v>
      </c>
      <c r="F21" s="67" t="s">
        <v>273</v>
      </c>
    </row>
    <row r="22" spans="1:6" ht="15.75" thickBot="1">
      <c r="A22" s="355" t="s">
        <v>197</v>
      </c>
      <c r="B22" s="57" t="s">
        <v>198</v>
      </c>
      <c r="D22" s="333"/>
      <c r="E22" s="342"/>
      <c r="F22" s="343"/>
    </row>
    <row r="23" spans="1:6" ht="45.6" customHeight="1">
      <c r="A23" s="356"/>
      <c r="B23" s="57" t="s">
        <v>199</v>
      </c>
      <c r="D23" s="331" t="s">
        <v>18</v>
      </c>
      <c r="E23" s="334" t="s">
        <v>274</v>
      </c>
      <c r="F23" s="335"/>
    </row>
    <row r="24" spans="1:6" ht="15.75" thickBot="1">
      <c r="A24" s="356"/>
      <c r="B24" s="55" t="s">
        <v>200</v>
      </c>
      <c r="D24" s="333"/>
      <c r="E24" s="329" t="s">
        <v>275</v>
      </c>
      <c r="F24" s="330"/>
    </row>
    <row r="25" spans="1:6" ht="24" customHeight="1">
      <c r="A25" s="356"/>
      <c r="B25" s="55" t="s">
        <v>201</v>
      </c>
      <c r="D25" s="331" t="s">
        <v>276</v>
      </c>
      <c r="E25" s="334" t="s">
        <v>19</v>
      </c>
      <c r="F25" s="335"/>
    </row>
    <row r="26" spans="1:6" ht="26.25">
      <c r="A26" s="356"/>
      <c r="B26" s="58" t="s">
        <v>202</v>
      </c>
      <c r="D26" s="332"/>
      <c r="E26" s="338" t="s">
        <v>20</v>
      </c>
      <c r="F26" s="339"/>
    </row>
    <row r="27" spans="1:6" ht="36" customHeight="1" thickBot="1">
      <c r="A27" s="356"/>
      <c r="B27" s="59" t="s">
        <v>203</v>
      </c>
      <c r="D27" s="333"/>
      <c r="E27" s="329" t="s">
        <v>21</v>
      </c>
      <c r="F27" s="330"/>
    </row>
    <row r="28" spans="1:6" ht="26.25" thickBot="1">
      <c r="A28" s="356"/>
      <c r="B28" s="60" t="s">
        <v>204</v>
      </c>
      <c r="D28" s="69" t="s">
        <v>22</v>
      </c>
      <c r="E28" s="342" t="s">
        <v>277</v>
      </c>
      <c r="F28" s="343"/>
    </row>
    <row r="29" spans="1:6" ht="48" customHeight="1">
      <c r="A29" s="356"/>
      <c r="B29" s="61" t="s">
        <v>205</v>
      </c>
      <c r="D29" s="331" t="s">
        <v>23</v>
      </c>
      <c r="E29" s="334" t="s">
        <v>278</v>
      </c>
      <c r="F29" s="335"/>
    </row>
    <row r="30" spans="1:6">
      <c r="A30" s="356"/>
      <c r="B30" s="57" t="s">
        <v>206</v>
      </c>
      <c r="D30" s="332"/>
      <c r="E30" s="336" t="s">
        <v>24</v>
      </c>
      <c r="F30" s="337"/>
    </row>
    <row r="31" spans="1:6" ht="26.25" thickBot="1">
      <c r="A31" s="356"/>
      <c r="B31" s="62" t="s">
        <v>207</v>
      </c>
      <c r="D31" s="333"/>
      <c r="E31" s="340" t="s">
        <v>25</v>
      </c>
      <c r="F31" s="341"/>
    </row>
    <row r="32" spans="1:6" ht="26.25">
      <c r="A32" s="356"/>
      <c r="B32" s="55" t="s">
        <v>208</v>
      </c>
      <c r="D32" s="331" t="s">
        <v>26</v>
      </c>
      <c r="E32" s="334" t="s">
        <v>279</v>
      </c>
      <c r="F32" s="335"/>
    </row>
    <row r="33" spans="1:6" ht="39" thickBot="1">
      <c r="A33" s="356"/>
      <c r="B33" s="61" t="s">
        <v>209</v>
      </c>
      <c r="D33" s="333"/>
      <c r="E33" s="329" t="s">
        <v>280</v>
      </c>
      <c r="F33" s="330"/>
    </row>
    <row r="34" spans="1:6" ht="36" customHeight="1">
      <c r="A34" s="356"/>
      <c r="B34" s="61" t="s">
        <v>210</v>
      </c>
      <c r="D34" s="331" t="s">
        <v>27</v>
      </c>
      <c r="E34" s="334" t="s">
        <v>28</v>
      </c>
      <c r="F34" s="335"/>
    </row>
    <row r="35" spans="1:6" ht="38.25">
      <c r="A35" s="356"/>
      <c r="B35" s="61" t="s">
        <v>211</v>
      </c>
      <c r="D35" s="332"/>
      <c r="E35" s="336" t="s">
        <v>29</v>
      </c>
      <c r="F35" s="337"/>
    </row>
    <row r="36" spans="1:6" ht="38.25">
      <c r="A36" s="356"/>
      <c r="B36" s="61" t="s">
        <v>212</v>
      </c>
      <c r="D36" s="332"/>
      <c r="E36" s="336" t="s">
        <v>30</v>
      </c>
      <c r="F36" s="337"/>
    </row>
    <row r="37" spans="1:6" ht="51">
      <c r="A37" s="356"/>
      <c r="B37" s="61" t="s">
        <v>213</v>
      </c>
      <c r="D37" s="332"/>
      <c r="E37" s="336" t="s">
        <v>31</v>
      </c>
      <c r="F37" s="337"/>
    </row>
    <row r="38" spans="1:6" ht="36" customHeight="1" thickBot="1">
      <c r="A38" s="357"/>
      <c r="B38" s="47"/>
      <c r="D38" s="332"/>
      <c r="E38" s="344" t="s">
        <v>32</v>
      </c>
      <c r="F38" s="345"/>
    </row>
    <row r="39" spans="1:6" ht="38.25">
      <c r="A39" s="355" t="s">
        <v>214</v>
      </c>
      <c r="B39" s="48" t="s">
        <v>215</v>
      </c>
      <c r="D39" s="332"/>
      <c r="E39" s="338" t="s">
        <v>33</v>
      </c>
      <c r="F39" s="339"/>
    </row>
    <row r="40" spans="1:6" ht="26.25" thickBot="1">
      <c r="A40" s="357"/>
      <c r="B40" s="49" t="s">
        <v>216</v>
      </c>
      <c r="D40" s="332"/>
      <c r="E40" s="338" t="s">
        <v>34</v>
      </c>
      <c r="F40" s="339"/>
    </row>
    <row r="41" spans="1:6" ht="24" customHeight="1" thickBot="1">
      <c r="A41" s="44" t="s">
        <v>217</v>
      </c>
      <c r="B41" s="45" t="s">
        <v>218</v>
      </c>
      <c r="D41" s="332"/>
      <c r="E41" s="338" t="s">
        <v>35</v>
      </c>
      <c r="F41" s="339"/>
    </row>
    <row r="42" spans="1:6" ht="24" customHeight="1">
      <c r="A42" s="355" t="s">
        <v>219</v>
      </c>
      <c r="B42" s="46" t="s">
        <v>220</v>
      </c>
      <c r="D42" s="332"/>
      <c r="E42" s="336" t="s">
        <v>281</v>
      </c>
      <c r="F42" s="337"/>
    </row>
    <row r="43" spans="1:6" ht="24" customHeight="1" thickBot="1">
      <c r="A43" s="356"/>
      <c r="B43" s="53" t="s">
        <v>221</v>
      </c>
      <c r="D43" s="333"/>
      <c r="E43" s="329" t="s">
        <v>36</v>
      </c>
      <c r="F43" s="330"/>
    </row>
    <row r="44" spans="1:6" ht="24" customHeight="1">
      <c r="A44" s="356"/>
      <c r="B44" s="53" t="s">
        <v>222</v>
      </c>
      <c r="D44" s="331" t="s">
        <v>37</v>
      </c>
      <c r="E44" s="334" t="s">
        <v>38</v>
      </c>
      <c r="F44" s="335"/>
    </row>
    <row r="45" spans="1:6" ht="24" customHeight="1">
      <c r="A45" s="356"/>
      <c r="B45" s="46" t="s">
        <v>223</v>
      </c>
      <c r="D45" s="332"/>
      <c r="E45" s="336" t="s">
        <v>282</v>
      </c>
      <c r="F45" s="337"/>
    </row>
    <row r="46" spans="1:6" ht="24" customHeight="1">
      <c r="A46" s="356"/>
      <c r="B46" s="53" t="s">
        <v>224</v>
      </c>
      <c r="D46" s="332"/>
      <c r="E46" s="336" t="s">
        <v>39</v>
      </c>
      <c r="F46" s="337"/>
    </row>
    <row r="47" spans="1:6" ht="29.25">
      <c r="A47" s="356"/>
      <c r="B47" s="53" t="s">
        <v>225</v>
      </c>
      <c r="D47" s="332"/>
      <c r="E47" s="338" t="s">
        <v>40</v>
      </c>
      <c r="F47" s="339"/>
    </row>
    <row r="48" spans="1:6" ht="24" customHeight="1">
      <c r="A48" s="356"/>
      <c r="B48" s="46" t="s">
        <v>226</v>
      </c>
      <c r="D48" s="332"/>
      <c r="E48" s="338" t="s">
        <v>41</v>
      </c>
      <c r="F48" s="339"/>
    </row>
    <row r="49" spans="1:6" ht="24" customHeight="1" thickBot="1">
      <c r="A49" s="357"/>
      <c r="B49" s="45" t="s">
        <v>227</v>
      </c>
      <c r="D49" s="332"/>
      <c r="E49" s="338" t="s">
        <v>42</v>
      </c>
      <c r="F49" s="339"/>
    </row>
    <row r="50" spans="1:6" ht="48" customHeight="1" thickBot="1">
      <c r="A50" s="50" t="s">
        <v>228</v>
      </c>
      <c r="B50" s="51" t="s">
        <v>229</v>
      </c>
      <c r="D50" s="332"/>
      <c r="E50" s="338" t="s">
        <v>43</v>
      </c>
      <c r="F50" s="339"/>
    </row>
    <row r="51" spans="1:6" ht="36" customHeight="1" thickBot="1">
      <c r="A51" s="355" t="s">
        <v>230</v>
      </c>
      <c r="B51" s="46" t="s">
        <v>231</v>
      </c>
      <c r="D51" s="333"/>
      <c r="E51" s="340" t="s">
        <v>44</v>
      </c>
      <c r="F51" s="341"/>
    </row>
    <row r="52" spans="1:6" ht="16.5">
      <c r="A52" s="356"/>
      <c r="B52" s="53" t="s">
        <v>232</v>
      </c>
    </row>
    <row r="53" spans="1:6" ht="29.25">
      <c r="A53" s="356"/>
      <c r="B53" s="53" t="s">
        <v>233</v>
      </c>
    </row>
    <row r="54" spans="1:6" ht="26.25" thickBot="1">
      <c r="A54" s="357"/>
      <c r="B54" s="45" t="s">
        <v>234</v>
      </c>
    </row>
    <row r="55" spans="1:6" ht="29.25">
      <c r="A55" s="355" t="s">
        <v>124</v>
      </c>
      <c r="B55" s="53" t="s">
        <v>235</v>
      </c>
    </row>
    <row r="56" spans="1:6" ht="26.25" thickBot="1">
      <c r="A56" s="357"/>
      <c r="B56" s="45" t="s">
        <v>236</v>
      </c>
    </row>
    <row r="57" spans="1:6" ht="30" thickBot="1">
      <c r="A57" s="44" t="s">
        <v>237</v>
      </c>
      <c r="B57" s="54" t="s">
        <v>238</v>
      </c>
    </row>
    <row r="58" spans="1:6" ht="15.75" thickBot="1">
      <c r="A58" s="44" t="s">
        <v>239</v>
      </c>
      <c r="B58" s="45" t="s">
        <v>240</v>
      </c>
    </row>
    <row r="59" spans="1:6">
      <c r="A59" s="355" t="s">
        <v>241</v>
      </c>
      <c r="B59" s="52" t="s">
        <v>242</v>
      </c>
    </row>
    <row r="60" spans="1:6">
      <c r="A60" s="356"/>
      <c r="B60" s="52" t="s">
        <v>243</v>
      </c>
    </row>
    <row r="61" spans="1:6" ht="15.75" thickBot="1">
      <c r="A61" s="357"/>
      <c r="B61" s="45" t="s">
        <v>244</v>
      </c>
    </row>
    <row r="62" spans="1:6">
      <c r="A62" s="358" t="s">
        <v>245</v>
      </c>
      <c r="B62" s="52" t="s">
        <v>246</v>
      </c>
    </row>
    <row r="63" spans="1:6">
      <c r="A63" s="359"/>
      <c r="B63" s="52" t="s">
        <v>247</v>
      </c>
    </row>
    <row r="64" spans="1:6" ht="16.5">
      <c r="A64" s="359"/>
      <c r="B64" s="63" t="s">
        <v>248</v>
      </c>
    </row>
    <row r="65" spans="1:2" ht="16.5">
      <c r="A65" s="359"/>
      <c r="B65" s="63" t="s">
        <v>249</v>
      </c>
    </row>
    <row r="66" spans="1:2" ht="16.5">
      <c r="A66" s="359"/>
      <c r="B66" s="63" t="s">
        <v>250</v>
      </c>
    </row>
    <row r="67" spans="1:2" ht="16.5">
      <c r="A67" s="359"/>
      <c r="B67" s="63" t="s">
        <v>251</v>
      </c>
    </row>
    <row r="68" spans="1:2" ht="17.25" thickBot="1">
      <c r="A68" s="360"/>
      <c r="B68" s="64" t="s">
        <v>252</v>
      </c>
    </row>
    <row r="69" spans="1:2" ht="16.5">
      <c r="A69" s="355" t="s">
        <v>253</v>
      </c>
      <c r="B69" s="53" t="s">
        <v>254</v>
      </c>
    </row>
    <row r="70" spans="1:2" ht="29.25">
      <c r="A70" s="356"/>
      <c r="B70" s="53" t="s">
        <v>255</v>
      </c>
    </row>
    <row r="71" spans="1:2" ht="17.25" thickBot="1">
      <c r="A71" s="357"/>
      <c r="B71" s="54" t="s">
        <v>256</v>
      </c>
    </row>
    <row r="74" spans="1:2">
      <c r="A74" s="70" t="s">
        <v>284</v>
      </c>
    </row>
    <row r="75" spans="1:2">
      <c r="A75" s="71" t="s">
        <v>285</v>
      </c>
    </row>
    <row r="76" spans="1:2" ht="15.75" thickBot="1">
      <c r="A76" s="72" t="s">
        <v>286</v>
      </c>
    </row>
    <row r="77" spans="1:2" ht="15.75" thickBot="1">
      <c r="A77" s="73" t="s">
        <v>1</v>
      </c>
      <c r="B77" s="74" t="s">
        <v>2</v>
      </c>
    </row>
    <row r="78" spans="1:2">
      <c r="A78" s="326" t="s">
        <v>287</v>
      </c>
      <c r="B78" s="75" t="s">
        <v>288</v>
      </c>
    </row>
    <row r="79" spans="1:2">
      <c r="A79" s="327"/>
      <c r="B79" s="75" t="s">
        <v>289</v>
      </c>
    </row>
    <row r="80" spans="1:2">
      <c r="A80" s="327"/>
      <c r="B80" s="75" t="s">
        <v>290</v>
      </c>
    </row>
    <row r="81" spans="1:2">
      <c r="A81" s="327"/>
      <c r="B81" s="75" t="s">
        <v>291</v>
      </c>
    </row>
    <row r="82" spans="1:2" ht="15.75" thickBot="1">
      <c r="A82" s="328"/>
      <c r="B82" s="76" t="s">
        <v>292</v>
      </c>
    </row>
    <row r="83" spans="1:2" ht="15.75" thickBot="1">
      <c r="A83" s="77" t="s">
        <v>293</v>
      </c>
      <c r="B83" s="76">
        <v>20</v>
      </c>
    </row>
    <row r="84" spans="1:2">
      <c r="A84" s="72" t="s">
        <v>294</v>
      </c>
    </row>
    <row r="85" spans="1:2" ht="16.5">
      <c r="A85" s="78" t="s">
        <v>295</v>
      </c>
    </row>
    <row r="86" spans="1:2" ht="16.5">
      <c r="A86" s="78" t="s">
        <v>296</v>
      </c>
    </row>
    <row r="87" spans="1:2">
      <c r="A87" s="79" t="s">
        <v>297</v>
      </c>
    </row>
    <row r="88" spans="1:2">
      <c r="A88" s="80" t="s">
        <v>298</v>
      </c>
    </row>
    <row r="89" spans="1:2">
      <c r="A89" s="81" t="s">
        <v>299</v>
      </c>
    </row>
    <row r="90" spans="1:2">
      <c r="A90" s="81" t="s">
        <v>300</v>
      </c>
    </row>
    <row r="91" spans="1:2">
      <c r="A91" s="79" t="s">
        <v>301</v>
      </c>
    </row>
    <row r="92" spans="1:2" ht="16.5">
      <c r="A92" s="78" t="s">
        <v>302</v>
      </c>
    </row>
    <row r="93" spans="1:2">
      <c r="A93" s="79" t="s">
        <v>303</v>
      </c>
    </row>
    <row r="94" spans="1:2">
      <c r="A94" s="82" t="s">
        <v>304</v>
      </c>
    </row>
    <row r="95" spans="1:2">
      <c r="A95" s="72" t="s">
        <v>305</v>
      </c>
    </row>
    <row r="96" spans="1:2" ht="16.5">
      <c r="A96" s="78" t="s">
        <v>306</v>
      </c>
    </row>
    <row r="97" spans="1:1">
      <c r="A97" s="79" t="s">
        <v>307</v>
      </c>
    </row>
    <row r="98" spans="1:1">
      <c r="A98" s="83" t="s">
        <v>308</v>
      </c>
    </row>
    <row r="99" spans="1:1">
      <c r="A99" s="83" t="s">
        <v>309</v>
      </c>
    </row>
    <row r="100" spans="1:1">
      <c r="A100" s="83" t="s">
        <v>310</v>
      </c>
    </row>
    <row r="101" spans="1:1">
      <c r="A101" s="84" t="s">
        <v>311</v>
      </c>
    </row>
    <row r="102" spans="1:1">
      <c r="A102" s="85" t="s">
        <v>312</v>
      </c>
    </row>
    <row r="103" spans="1:1">
      <c r="A103" s="85" t="s">
        <v>313</v>
      </c>
    </row>
    <row r="104" spans="1:1">
      <c r="A104" s="85" t="s">
        <v>314</v>
      </c>
    </row>
    <row r="105" spans="1:1">
      <c r="A105" s="86" t="s">
        <v>315</v>
      </c>
    </row>
    <row r="106" spans="1:1">
      <c r="A106" s="79" t="s">
        <v>316</v>
      </c>
    </row>
    <row r="107" spans="1:1">
      <c r="A107" s="72" t="s">
        <v>317</v>
      </c>
    </row>
    <row r="108" spans="1:1" ht="16.5">
      <c r="A108" s="78" t="s">
        <v>306</v>
      </c>
    </row>
    <row r="109" spans="1:1">
      <c r="A109" s="79" t="s">
        <v>318</v>
      </c>
    </row>
    <row r="110" spans="1:1">
      <c r="A110" s="83" t="s">
        <v>319</v>
      </c>
    </row>
    <row r="111" spans="1:1" ht="15.75">
      <c r="A111" s="83" t="s">
        <v>320</v>
      </c>
    </row>
    <row r="112" spans="1:1">
      <c r="A112" s="83" t="s">
        <v>325</v>
      </c>
    </row>
    <row r="113" spans="1:1">
      <c r="A113" s="86"/>
    </row>
    <row r="114" spans="1:1">
      <c r="A114" s="87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1" spans="1:1">
      <c r="A121" s="83" t="s">
        <v>321</v>
      </c>
    </row>
    <row r="122" spans="1:1">
      <c r="A122" s="86" t="s">
        <v>322</v>
      </c>
    </row>
    <row r="123" spans="1:1">
      <c r="A123" s="79" t="s">
        <v>323</v>
      </c>
    </row>
    <row r="124" spans="1:1">
      <c r="A124" s="72" t="s">
        <v>324</v>
      </c>
    </row>
  </sheetData>
  <mergeCells count="68">
    <mergeCell ref="A55:A56"/>
    <mergeCell ref="A59:A61"/>
    <mergeCell ref="A62:A68"/>
    <mergeCell ref="A69:A71"/>
    <mergeCell ref="A1:B1"/>
    <mergeCell ref="A4:A5"/>
    <mergeCell ref="A6:A10"/>
    <mergeCell ref="A12:A20"/>
    <mergeCell ref="A22:A38"/>
    <mergeCell ref="A39:A40"/>
    <mergeCell ref="A42:A49"/>
    <mergeCell ref="D6:D7"/>
    <mergeCell ref="E6:F6"/>
    <mergeCell ref="E7:F7"/>
    <mergeCell ref="D8:D10"/>
    <mergeCell ref="A51:A54"/>
    <mergeCell ref="D25:D27"/>
    <mergeCell ref="E25:F25"/>
    <mergeCell ref="E26:F26"/>
    <mergeCell ref="E27:F27"/>
    <mergeCell ref="E8:F8"/>
    <mergeCell ref="E9:F9"/>
    <mergeCell ref="E10:F10"/>
    <mergeCell ref="D11:D13"/>
    <mergeCell ref="E11:F11"/>
    <mergeCell ref="E12:F12"/>
    <mergeCell ref="E13:F13"/>
    <mergeCell ref="D2:D5"/>
    <mergeCell ref="E2:F2"/>
    <mergeCell ref="E3:F3"/>
    <mergeCell ref="E4:F4"/>
    <mergeCell ref="E5:F5"/>
    <mergeCell ref="E15:E17"/>
    <mergeCell ref="D14:D22"/>
    <mergeCell ref="E22:F22"/>
    <mergeCell ref="D23:D24"/>
    <mergeCell ref="E23:F23"/>
    <mergeCell ref="E24:F24"/>
    <mergeCell ref="E42:F42"/>
    <mergeCell ref="E28:F28"/>
    <mergeCell ref="D29:D31"/>
    <mergeCell ref="E29:F29"/>
    <mergeCell ref="E30:F30"/>
    <mergeCell ref="E31:F31"/>
    <mergeCell ref="D32:D33"/>
    <mergeCell ref="E32:F32"/>
    <mergeCell ref="E33:F33"/>
    <mergeCell ref="E37:F37"/>
    <mergeCell ref="E38:F38"/>
    <mergeCell ref="E39:F39"/>
    <mergeCell ref="E40:F40"/>
    <mergeCell ref="E41:F41"/>
    <mergeCell ref="D1:F1"/>
    <mergeCell ref="A78:A82"/>
    <mergeCell ref="E43:F43"/>
    <mergeCell ref="D44:D51"/>
    <mergeCell ref="E44:F44"/>
    <mergeCell ref="E45:F45"/>
    <mergeCell ref="E46:F46"/>
    <mergeCell ref="E47:F47"/>
    <mergeCell ref="E48:F48"/>
    <mergeCell ref="E49:F49"/>
    <mergeCell ref="E50:F50"/>
    <mergeCell ref="E51:F51"/>
    <mergeCell ref="D34:D43"/>
    <mergeCell ref="E34:F34"/>
    <mergeCell ref="E35:F35"/>
    <mergeCell ref="E36:F36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63"/>
  <sheetViews>
    <sheetView topLeftCell="AK1" zoomScale="55" zoomScaleNormal="55" workbookViewId="0">
      <selection activeCell="AY1" sqref="AY1:BD1048576"/>
    </sheetView>
  </sheetViews>
  <sheetFormatPr defaultColWidth="9" defaultRowHeight="15"/>
  <cols>
    <col min="1" max="1" width="72" customWidth="1"/>
    <col min="2" max="2" width="20.42578125" customWidth="1"/>
    <col min="3" max="3" width="20.42578125" style="93" customWidth="1"/>
    <col min="4" max="6" width="20.42578125" customWidth="1"/>
    <col min="7" max="7" width="20.42578125" style="93" customWidth="1"/>
    <col min="8" max="9" width="20.42578125" customWidth="1"/>
    <col min="10" max="28" width="24.140625" style="279" customWidth="1"/>
    <col min="29" max="30" width="24.140625" style="316" customWidth="1"/>
    <col min="31" max="34" width="20.42578125" style="316" customWidth="1"/>
    <col min="35" max="36" width="20.42578125" style="153" customWidth="1"/>
    <col min="37" max="37" width="18.42578125" customWidth="1"/>
    <col min="38" max="38" width="20.42578125" style="93" customWidth="1"/>
    <col min="39" max="39" width="20.42578125" style="153" customWidth="1"/>
    <col min="40" max="43" width="20.42578125" customWidth="1"/>
    <col min="44" max="48" width="20.42578125" style="322" customWidth="1"/>
    <col min="49" max="52" width="20.5703125" customWidth="1"/>
    <col min="53" max="53" width="20.85546875" customWidth="1"/>
    <col min="54" max="54" width="22" customWidth="1"/>
    <col min="55" max="55" width="20.85546875" customWidth="1"/>
    <col min="56" max="56" width="22" customWidth="1"/>
  </cols>
  <sheetData>
    <row r="1" spans="1:56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280" t="s">
        <v>366</v>
      </c>
      <c r="K1" s="280" t="s">
        <v>366</v>
      </c>
      <c r="L1" s="280" t="s">
        <v>366</v>
      </c>
      <c r="M1" s="280" t="s">
        <v>366</v>
      </c>
      <c r="N1" s="280" t="s">
        <v>366</v>
      </c>
      <c r="O1" s="280" t="s">
        <v>366</v>
      </c>
      <c r="P1" s="280" t="s">
        <v>366</v>
      </c>
      <c r="Q1" s="280" t="s">
        <v>366</v>
      </c>
      <c r="R1" s="280" t="s">
        <v>366</v>
      </c>
      <c r="S1" s="280" t="s">
        <v>366</v>
      </c>
      <c r="T1" s="280" t="s">
        <v>366</v>
      </c>
      <c r="U1" s="280" t="s">
        <v>366</v>
      </c>
      <c r="V1" s="280" t="s">
        <v>366</v>
      </c>
      <c r="W1" s="280" t="s">
        <v>366</v>
      </c>
      <c r="X1" s="280" t="s">
        <v>366</v>
      </c>
      <c r="Y1" s="280" t="s">
        <v>366</v>
      </c>
      <c r="Z1" s="280" t="s">
        <v>366</v>
      </c>
      <c r="AA1" s="280" t="s">
        <v>366</v>
      </c>
      <c r="AB1" s="280" t="s">
        <v>366</v>
      </c>
      <c r="AC1" s="307" t="s">
        <v>660</v>
      </c>
      <c r="AD1" s="307" t="s">
        <v>661</v>
      </c>
      <c r="AE1" s="307" t="s">
        <v>660</v>
      </c>
      <c r="AF1" s="307" t="s">
        <v>661</v>
      </c>
      <c r="AG1" s="307" t="s">
        <v>654</v>
      </c>
      <c r="AH1" s="307" t="s">
        <v>654</v>
      </c>
      <c r="AI1" s="307" t="s">
        <v>661</v>
      </c>
      <c r="AJ1" s="307" t="s">
        <v>661</v>
      </c>
      <c r="AK1" s="181" t="s">
        <v>346</v>
      </c>
      <c r="AL1" s="154" t="s">
        <v>473</v>
      </c>
      <c r="AM1" s="155" t="s">
        <v>473</v>
      </c>
      <c r="AN1" s="199" t="s">
        <v>508</v>
      </c>
      <c r="AO1" s="199" t="s">
        <v>508</v>
      </c>
      <c r="AP1" s="199" t="s">
        <v>508</v>
      </c>
      <c r="AQ1" s="199" t="s">
        <v>508</v>
      </c>
      <c r="AR1" s="124" t="s">
        <v>555</v>
      </c>
      <c r="AS1" s="124" t="s">
        <v>555</v>
      </c>
      <c r="AT1" s="124" t="s">
        <v>555</v>
      </c>
      <c r="AU1" s="124" t="s">
        <v>555</v>
      </c>
      <c r="AV1" s="124" t="s">
        <v>555</v>
      </c>
      <c r="AW1" s="251" t="s">
        <v>620</v>
      </c>
      <c r="AX1" s="251" t="s">
        <v>620</v>
      </c>
      <c r="AY1" s="362" t="s">
        <v>739</v>
      </c>
      <c r="AZ1" s="362" t="s">
        <v>739</v>
      </c>
      <c r="BA1" s="362" t="s">
        <v>739</v>
      </c>
      <c r="BB1" s="362" t="s">
        <v>739</v>
      </c>
      <c r="BC1" s="362" t="s">
        <v>739</v>
      </c>
      <c r="BD1" s="362" t="s">
        <v>739</v>
      </c>
    </row>
    <row r="2" spans="1:56">
      <c r="A2" s="2" t="s">
        <v>47</v>
      </c>
      <c r="B2" s="3"/>
      <c r="C2" s="3"/>
      <c r="D2" s="3"/>
      <c r="E2" s="3"/>
      <c r="F2" s="3"/>
      <c r="G2" s="3"/>
      <c r="H2" s="3"/>
      <c r="I2" s="3"/>
      <c r="J2" s="280" t="s">
        <v>367</v>
      </c>
      <c r="K2" s="280" t="s">
        <v>368</v>
      </c>
      <c r="L2" s="280" t="s">
        <v>403</v>
      </c>
      <c r="M2" s="280" t="s">
        <v>404</v>
      </c>
      <c r="N2" s="280" t="s">
        <v>405</v>
      </c>
      <c r="O2" s="280" t="s">
        <v>406</v>
      </c>
      <c r="P2" s="280" t="s">
        <v>504</v>
      </c>
      <c r="Q2" s="280" t="s">
        <v>374</v>
      </c>
      <c r="R2" s="280" t="s">
        <v>375</v>
      </c>
      <c r="S2" s="280" t="s">
        <v>407</v>
      </c>
      <c r="T2" s="280" t="s">
        <v>379</v>
      </c>
      <c r="U2" s="280" t="s">
        <v>500</v>
      </c>
      <c r="V2" s="280" t="s">
        <v>380</v>
      </c>
      <c r="W2" s="280" t="s">
        <v>381</v>
      </c>
      <c r="X2" s="280" t="s">
        <v>408</v>
      </c>
      <c r="Y2" s="280" t="s">
        <v>369</v>
      </c>
      <c r="Z2" s="280" t="s">
        <v>370</v>
      </c>
      <c r="AA2" s="280" t="s">
        <v>376</v>
      </c>
      <c r="AB2" s="280" t="s">
        <v>503</v>
      </c>
      <c r="AC2" s="307"/>
      <c r="AD2" s="307"/>
      <c r="AE2" s="307"/>
      <c r="AF2" s="307"/>
      <c r="AG2" s="307"/>
      <c r="AH2" s="307"/>
      <c r="AI2" s="307"/>
      <c r="AJ2" s="307"/>
      <c r="AK2" s="181"/>
      <c r="AL2" s="154"/>
      <c r="AM2" s="155"/>
      <c r="AN2" s="199"/>
      <c r="AO2" s="199"/>
      <c r="AP2" s="199"/>
      <c r="AQ2" s="199"/>
      <c r="AR2" s="124" t="s">
        <v>710</v>
      </c>
      <c r="AS2" s="124" t="s">
        <v>711</v>
      </c>
      <c r="AT2" s="124" t="s">
        <v>712</v>
      </c>
      <c r="AU2" s="124" t="s">
        <v>713</v>
      </c>
      <c r="AV2" s="124" t="s">
        <v>714</v>
      </c>
      <c r="AW2" s="251"/>
      <c r="AX2" s="251"/>
      <c r="AY2" s="362"/>
      <c r="AZ2" s="362"/>
      <c r="BA2" s="362"/>
      <c r="BB2" s="362"/>
      <c r="BC2" s="362"/>
      <c r="BD2" s="362"/>
    </row>
    <row r="3" spans="1:56">
      <c r="A3" s="2" t="s">
        <v>48</v>
      </c>
      <c r="B3" s="3"/>
      <c r="C3" s="3"/>
      <c r="D3" s="3"/>
      <c r="E3" s="3"/>
      <c r="F3" s="3"/>
      <c r="G3" s="3"/>
      <c r="H3" s="3"/>
      <c r="I3" s="3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307"/>
      <c r="AD3" s="307"/>
      <c r="AE3" s="307"/>
      <c r="AF3" s="307"/>
      <c r="AG3" s="307"/>
      <c r="AH3" s="307"/>
      <c r="AI3" s="307"/>
      <c r="AJ3" s="307"/>
      <c r="AK3" s="181"/>
      <c r="AL3" s="154"/>
      <c r="AM3" s="155"/>
      <c r="AN3" s="199"/>
      <c r="AO3" s="199"/>
      <c r="AP3" s="199"/>
      <c r="AQ3" s="199"/>
      <c r="AR3" s="124" t="s">
        <v>715</v>
      </c>
      <c r="AS3" s="124" t="s">
        <v>715</v>
      </c>
      <c r="AT3" s="124" t="s">
        <v>715</v>
      </c>
      <c r="AU3" s="124" t="s">
        <v>715</v>
      </c>
      <c r="AV3" s="124" t="s">
        <v>715</v>
      </c>
      <c r="AW3" s="251"/>
      <c r="AX3" s="251"/>
      <c r="AY3" s="362"/>
      <c r="AZ3" s="362"/>
      <c r="BA3" s="362"/>
      <c r="BB3" s="362"/>
      <c r="BC3" s="362"/>
      <c r="BD3" s="362"/>
    </row>
    <row r="4" spans="1:56">
      <c r="A4" s="28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51</v>
      </c>
      <c r="H4" s="3" t="s">
        <v>51</v>
      </c>
      <c r="I4" s="3" t="s">
        <v>51</v>
      </c>
      <c r="J4" s="280" t="s">
        <v>50</v>
      </c>
      <c r="K4" s="280" t="s">
        <v>50</v>
      </c>
      <c r="L4" s="280" t="s">
        <v>50</v>
      </c>
      <c r="M4" s="280" t="s">
        <v>50</v>
      </c>
      <c r="N4" s="280" t="s">
        <v>50</v>
      </c>
      <c r="O4" s="280" t="s">
        <v>50</v>
      </c>
      <c r="P4" s="280" t="s">
        <v>50</v>
      </c>
      <c r="Q4" s="280" t="s">
        <v>51</v>
      </c>
      <c r="R4" s="280" t="s">
        <v>51</v>
      </c>
      <c r="S4" s="280" t="s">
        <v>51</v>
      </c>
      <c r="T4" s="280" t="s">
        <v>51</v>
      </c>
      <c r="U4" s="280" t="s">
        <v>51</v>
      </c>
      <c r="V4" s="280" t="s">
        <v>386</v>
      </c>
      <c r="W4" s="280" t="s">
        <v>386</v>
      </c>
      <c r="X4" s="280" t="s">
        <v>386</v>
      </c>
      <c r="Y4" s="280" t="s">
        <v>386</v>
      </c>
      <c r="Z4" s="280" t="s">
        <v>386</v>
      </c>
      <c r="AA4" s="280" t="s">
        <v>386</v>
      </c>
      <c r="AB4" s="280" t="s">
        <v>386</v>
      </c>
      <c r="AC4" s="307" t="s">
        <v>51</v>
      </c>
      <c r="AD4" s="307" t="s">
        <v>51</v>
      </c>
      <c r="AE4" s="307" t="s">
        <v>51</v>
      </c>
      <c r="AF4" s="307" t="s">
        <v>51</v>
      </c>
      <c r="AG4" s="307" t="s">
        <v>386</v>
      </c>
      <c r="AH4" s="307" t="s">
        <v>386</v>
      </c>
      <c r="AI4" s="307" t="s">
        <v>386</v>
      </c>
      <c r="AJ4" s="307" t="s">
        <v>386</v>
      </c>
      <c r="AK4" s="181" t="s">
        <v>50</v>
      </c>
      <c r="AL4" s="154" t="s">
        <v>50</v>
      </c>
      <c r="AM4" s="155" t="s">
        <v>50</v>
      </c>
      <c r="AN4" s="199" t="s">
        <v>50</v>
      </c>
      <c r="AO4" s="199" t="s">
        <v>386</v>
      </c>
      <c r="AP4" s="199" t="s">
        <v>50</v>
      </c>
      <c r="AQ4" s="199" t="s">
        <v>386</v>
      </c>
      <c r="AR4" s="124" t="s">
        <v>50</v>
      </c>
      <c r="AS4" s="124" t="s">
        <v>50</v>
      </c>
      <c r="AT4" s="124" t="s">
        <v>50</v>
      </c>
      <c r="AU4" s="124" t="s">
        <v>50</v>
      </c>
      <c r="AV4" s="124" t="s">
        <v>50</v>
      </c>
      <c r="AW4" s="251" t="s">
        <v>621</v>
      </c>
      <c r="AX4" s="251" t="s">
        <v>621</v>
      </c>
      <c r="AY4" s="362" t="s">
        <v>740</v>
      </c>
      <c r="AZ4" s="362" t="s">
        <v>740</v>
      </c>
      <c r="BA4" s="362" t="s">
        <v>741</v>
      </c>
      <c r="BB4" s="362" t="s">
        <v>741</v>
      </c>
      <c r="BC4" s="362" t="s">
        <v>742</v>
      </c>
      <c r="BD4" s="362" t="s">
        <v>742</v>
      </c>
    </row>
    <row r="5" spans="1:56" ht="29.25">
      <c r="A5" s="5" t="s">
        <v>52</v>
      </c>
      <c r="B5" s="6" t="s">
        <v>53</v>
      </c>
      <c r="C5" s="94" t="s">
        <v>54</v>
      </c>
      <c r="D5" s="6" t="s">
        <v>55</v>
      </c>
      <c r="E5" s="6" t="s">
        <v>445</v>
      </c>
      <c r="F5" s="6" t="s">
        <v>56</v>
      </c>
      <c r="G5" s="94" t="s">
        <v>54</v>
      </c>
      <c r="H5" s="6" t="s">
        <v>55</v>
      </c>
      <c r="I5" s="6" t="s">
        <v>445</v>
      </c>
      <c r="J5" s="281" t="s">
        <v>53</v>
      </c>
      <c r="K5" s="281" t="s">
        <v>598</v>
      </c>
      <c r="L5" s="281" t="s">
        <v>409</v>
      </c>
      <c r="M5" s="281" t="s">
        <v>599</v>
      </c>
      <c r="N5" s="281" t="s">
        <v>410</v>
      </c>
      <c r="O5" s="281" t="s">
        <v>55</v>
      </c>
      <c r="P5" s="281" t="s">
        <v>501</v>
      </c>
      <c r="Q5" s="281" t="s">
        <v>600</v>
      </c>
      <c r="R5" s="281" t="s">
        <v>601</v>
      </c>
      <c r="S5" s="281" t="s">
        <v>389</v>
      </c>
      <c r="T5" s="281" t="s">
        <v>55</v>
      </c>
      <c r="U5" s="281" t="s">
        <v>501</v>
      </c>
      <c r="V5" s="281" t="s">
        <v>53</v>
      </c>
      <c r="W5" s="281" t="s">
        <v>598</v>
      </c>
      <c r="X5" s="281" t="s">
        <v>409</v>
      </c>
      <c r="Y5" s="281" t="s">
        <v>599</v>
      </c>
      <c r="Z5" s="281" t="s">
        <v>410</v>
      </c>
      <c r="AA5" s="281" t="s">
        <v>55</v>
      </c>
      <c r="AB5" s="281" t="s">
        <v>501</v>
      </c>
      <c r="AC5" s="144" t="s">
        <v>56</v>
      </c>
      <c r="AD5" s="144" t="s">
        <v>54</v>
      </c>
      <c r="AE5" s="144" t="s">
        <v>662</v>
      </c>
      <c r="AF5" s="144" t="s">
        <v>663</v>
      </c>
      <c r="AG5" s="144" t="s">
        <v>655</v>
      </c>
      <c r="AH5" s="144" t="s">
        <v>54</v>
      </c>
      <c r="AI5" s="144" t="s">
        <v>664</v>
      </c>
      <c r="AJ5" s="144" t="s">
        <v>663</v>
      </c>
      <c r="AK5" s="181" t="s">
        <v>498</v>
      </c>
      <c r="AL5" s="156" t="s">
        <v>54</v>
      </c>
      <c r="AM5" s="157" t="s">
        <v>55</v>
      </c>
      <c r="AN5" s="200" t="s">
        <v>509</v>
      </c>
      <c r="AO5" s="200" t="s">
        <v>509</v>
      </c>
      <c r="AP5" s="200" t="s">
        <v>510</v>
      </c>
      <c r="AQ5" s="200" t="s">
        <v>510</v>
      </c>
      <c r="AR5" s="320" t="s">
        <v>556</v>
      </c>
      <c r="AS5" s="320" t="s">
        <v>56</v>
      </c>
      <c r="AT5" s="320" t="s">
        <v>557</v>
      </c>
      <c r="AU5" s="320" t="s">
        <v>54</v>
      </c>
      <c r="AV5" s="320" t="s">
        <v>558</v>
      </c>
      <c r="AW5" s="297" t="s">
        <v>622</v>
      </c>
      <c r="AX5" s="297" t="s">
        <v>623</v>
      </c>
      <c r="AY5" s="363" t="s">
        <v>743</v>
      </c>
      <c r="AZ5" s="363" t="s">
        <v>744</v>
      </c>
      <c r="BA5" s="363" t="s">
        <v>743</v>
      </c>
      <c r="BB5" s="363" t="s">
        <v>744</v>
      </c>
      <c r="BC5" s="363" t="s">
        <v>743</v>
      </c>
      <c r="BD5" s="363" t="s">
        <v>744</v>
      </c>
    </row>
    <row r="6" spans="1:56">
      <c r="A6" s="29" t="s">
        <v>57</v>
      </c>
      <c r="B6" s="8"/>
      <c r="C6" s="91"/>
      <c r="D6" s="8"/>
      <c r="E6" s="146"/>
      <c r="F6" s="8"/>
      <c r="G6" s="91"/>
      <c r="H6" s="8"/>
      <c r="I6" s="146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308"/>
      <c r="AD6" s="308"/>
      <c r="AE6" s="308"/>
      <c r="AF6" s="309"/>
      <c r="AG6" s="308"/>
      <c r="AH6" s="308"/>
      <c r="AI6" s="310"/>
      <c r="AJ6" s="310"/>
      <c r="AK6" s="185"/>
      <c r="AL6" s="158"/>
      <c r="AM6" s="159"/>
      <c r="AN6" s="201"/>
      <c r="AO6" s="201"/>
      <c r="AP6" s="202"/>
      <c r="AQ6" s="202"/>
      <c r="AR6" s="321"/>
      <c r="AS6" s="321"/>
      <c r="AT6" s="321"/>
      <c r="AU6" s="321"/>
      <c r="AV6" s="321"/>
      <c r="AW6" s="298"/>
      <c r="AX6" s="298"/>
      <c r="AY6" s="362"/>
      <c r="AZ6" s="362"/>
      <c r="BA6" s="362"/>
      <c r="BB6" s="362"/>
      <c r="BC6" s="362"/>
      <c r="BD6" s="362"/>
    </row>
    <row r="7" spans="1:56">
      <c r="A7" s="10" t="s">
        <v>58</v>
      </c>
      <c r="B7" s="11">
        <v>2.6</v>
      </c>
      <c r="C7" s="11">
        <v>2.6</v>
      </c>
      <c r="D7" s="11">
        <v>2.6</v>
      </c>
      <c r="E7" s="11">
        <v>2.6</v>
      </c>
      <c r="F7" s="11">
        <v>0.7</v>
      </c>
      <c r="G7" s="11">
        <v>0.7</v>
      </c>
      <c r="H7" s="11">
        <v>0.7</v>
      </c>
      <c r="I7" s="11">
        <v>0.7</v>
      </c>
      <c r="J7" s="283">
        <v>2.6</v>
      </c>
      <c r="K7" s="283">
        <v>2.6</v>
      </c>
      <c r="L7" s="283">
        <v>2.6</v>
      </c>
      <c r="M7" s="283">
        <v>2.6</v>
      </c>
      <c r="N7" s="283">
        <v>2.6</v>
      </c>
      <c r="O7" s="283">
        <v>2.6</v>
      </c>
      <c r="P7" s="283">
        <v>2.6</v>
      </c>
      <c r="Q7" s="283">
        <v>0.7</v>
      </c>
      <c r="R7" s="283">
        <v>0.7</v>
      </c>
      <c r="S7" s="283">
        <v>0.7</v>
      </c>
      <c r="T7" s="283">
        <v>0.7</v>
      </c>
      <c r="U7" s="283">
        <v>0.7</v>
      </c>
      <c r="V7" s="283">
        <v>4</v>
      </c>
      <c r="W7" s="283">
        <v>4</v>
      </c>
      <c r="X7" s="283">
        <v>4</v>
      </c>
      <c r="Y7" s="283">
        <v>4</v>
      </c>
      <c r="Z7" s="283">
        <v>4</v>
      </c>
      <c r="AA7" s="283">
        <v>4</v>
      </c>
      <c r="AB7" s="283">
        <v>4</v>
      </c>
      <c r="AC7" s="311">
        <v>0.7</v>
      </c>
      <c r="AD7" s="311">
        <v>0.7</v>
      </c>
      <c r="AE7" s="311">
        <v>0.7</v>
      </c>
      <c r="AF7" s="311">
        <v>0.7</v>
      </c>
      <c r="AG7" s="311">
        <v>4</v>
      </c>
      <c r="AH7" s="311">
        <v>4</v>
      </c>
      <c r="AI7" s="311">
        <v>4</v>
      </c>
      <c r="AJ7" s="311">
        <v>4</v>
      </c>
      <c r="AK7" s="185">
        <v>2.6</v>
      </c>
      <c r="AL7" s="160">
        <v>2.6</v>
      </c>
      <c r="AM7" s="161">
        <v>2.6</v>
      </c>
      <c r="AN7" s="203">
        <v>2.6</v>
      </c>
      <c r="AO7" s="203">
        <v>4</v>
      </c>
      <c r="AP7" s="203">
        <v>2.6</v>
      </c>
      <c r="AQ7" s="203">
        <v>4</v>
      </c>
      <c r="AR7" s="127">
        <v>2.6</v>
      </c>
      <c r="AS7" s="127">
        <v>2.6</v>
      </c>
      <c r="AT7" s="127">
        <v>2.6</v>
      </c>
      <c r="AU7" s="127">
        <v>2.6</v>
      </c>
      <c r="AV7" s="127">
        <v>2.6</v>
      </c>
      <c r="AW7" s="253">
        <v>4</v>
      </c>
      <c r="AX7" s="253">
        <v>4</v>
      </c>
      <c r="AY7" s="364">
        <v>4</v>
      </c>
      <c r="AZ7" s="364">
        <v>4</v>
      </c>
      <c r="BA7" s="364">
        <v>2.6</v>
      </c>
      <c r="BB7" s="364">
        <v>2.6</v>
      </c>
      <c r="BC7" s="364">
        <v>0.7</v>
      </c>
      <c r="BD7" s="364">
        <v>0.7</v>
      </c>
    </row>
    <row r="8" spans="1:56">
      <c r="A8" s="10" t="s">
        <v>59</v>
      </c>
      <c r="B8" s="11">
        <v>25</v>
      </c>
      <c r="C8" s="11">
        <v>25</v>
      </c>
      <c r="D8" s="11">
        <v>25</v>
      </c>
      <c r="E8" s="11">
        <v>25</v>
      </c>
      <c r="F8" s="11">
        <v>35</v>
      </c>
      <c r="G8" s="11">
        <v>35</v>
      </c>
      <c r="H8" s="11">
        <v>35</v>
      </c>
      <c r="I8" s="11">
        <v>35</v>
      </c>
      <c r="J8" s="283">
        <v>25</v>
      </c>
      <c r="K8" s="283">
        <v>25</v>
      </c>
      <c r="L8" s="283">
        <v>25</v>
      </c>
      <c r="M8" s="283">
        <v>25</v>
      </c>
      <c r="N8" s="283">
        <v>25</v>
      </c>
      <c r="O8" s="283">
        <v>25</v>
      </c>
      <c r="P8" s="283">
        <v>25</v>
      </c>
      <c r="Q8" s="283">
        <v>35</v>
      </c>
      <c r="R8" s="283">
        <v>35</v>
      </c>
      <c r="S8" s="283">
        <v>35</v>
      </c>
      <c r="T8" s="283">
        <v>35</v>
      </c>
      <c r="U8" s="283">
        <v>35</v>
      </c>
      <c r="V8" s="283">
        <v>25</v>
      </c>
      <c r="W8" s="283">
        <v>25</v>
      </c>
      <c r="X8" s="283">
        <v>25</v>
      </c>
      <c r="Y8" s="283">
        <v>25</v>
      </c>
      <c r="Z8" s="283">
        <v>25</v>
      </c>
      <c r="AA8" s="283">
        <v>25</v>
      </c>
      <c r="AB8" s="283">
        <v>25</v>
      </c>
      <c r="AC8" s="311">
        <v>35</v>
      </c>
      <c r="AD8" s="311">
        <v>35</v>
      </c>
      <c r="AE8" s="311">
        <v>35</v>
      </c>
      <c r="AF8" s="311">
        <v>35</v>
      </c>
      <c r="AG8" s="311">
        <v>25</v>
      </c>
      <c r="AH8" s="311">
        <v>25</v>
      </c>
      <c r="AI8" s="311">
        <v>25</v>
      </c>
      <c r="AJ8" s="311">
        <v>25</v>
      </c>
      <c r="AK8" s="185"/>
      <c r="AL8" s="160">
        <v>25</v>
      </c>
      <c r="AM8" s="161">
        <v>25</v>
      </c>
      <c r="AN8" s="203">
        <v>25</v>
      </c>
      <c r="AO8" s="203">
        <v>25</v>
      </c>
      <c r="AP8" s="203">
        <v>25</v>
      </c>
      <c r="AQ8" s="203">
        <v>25</v>
      </c>
      <c r="AR8" s="127">
        <v>35</v>
      </c>
      <c r="AS8" s="127">
        <v>35</v>
      </c>
      <c r="AT8" s="127">
        <v>35</v>
      </c>
      <c r="AU8" s="127">
        <v>35</v>
      </c>
      <c r="AV8" s="127">
        <v>35</v>
      </c>
      <c r="AW8" s="253">
        <v>25</v>
      </c>
      <c r="AX8" s="253">
        <v>25</v>
      </c>
      <c r="AY8" s="364">
        <v>25</v>
      </c>
      <c r="AZ8" s="364">
        <v>25</v>
      </c>
      <c r="BA8" s="364">
        <v>25</v>
      </c>
      <c r="BB8" s="364">
        <v>25</v>
      </c>
      <c r="BC8" s="364">
        <v>35</v>
      </c>
      <c r="BD8" s="364">
        <v>35</v>
      </c>
    </row>
    <row r="9" spans="1:56">
      <c r="A9" s="10" t="s">
        <v>60</v>
      </c>
      <c r="B9" s="11">
        <v>1.5</v>
      </c>
      <c r="C9" s="11">
        <v>1.5</v>
      </c>
      <c r="D9" s="11">
        <v>1.5</v>
      </c>
      <c r="E9" s="11">
        <v>1.5</v>
      </c>
      <c r="F9" s="11">
        <v>1.5</v>
      </c>
      <c r="G9" s="11">
        <v>1.5</v>
      </c>
      <c r="H9" s="11">
        <v>1.5</v>
      </c>
      <c r="I9" s="11">
        <v>1.5</v>
      </c>
      <c r="J9" s="283">
        <v>1.5</v>
      </c>
      <c r="K9" s="283">
        <v>1.5</v>
      </c>
      <c r="L9" s="283">
        <v>1.5</v>
      </c>
      <c r="M9" s="283">
        <v>1.5</v>
      </c>
      <c r="N9" s="283">
        <v>1.5</v>
      </c>
      <c r="O9" s="283">
        <v>1.5</v>
      </c>
      <c r="P9" s="283">
        <v>1.5</v>
      </c>
      <c r="Q9" s="283">
        <v>1.5</v>
      </c>
      <c r="R9" s="283">
        <v>1.5</v>
      </c>
      <c r="S9" s="283">
        <v>1.5</v>
      </c>
      <c r="T9" s="283">
        <v>1.5</v>
      </c>
      <c r="U9" s="283">
        <v>1.5</v>
      </c>
      <c r="V9" s="283">
        <v>1.5</v>
      </c>
      <c r="W9" s="283">
        <v>1.5</v>
      </c>
      <c r="X9" s="283">
        <v>1.5</v>
      </c>
      <c r="Y9" s="283">
        <v>1.5</v>
      </c>
      <c r="Z9" s="283">
        <v>1.5</v>
      </c>
      <c r="AA9" s="283">
        <v>1.5</v>
      </c>
      <c r="AB9" s="283">
        <v>1.5</v>
      </c>
      <c r="AC9" s="311">
        <v>1.5</v>
      </c>
      <c r="AD9" s="311">
        <v>1.5</v>
      </c>
      <c r="AE9" s="311">
        <v>1.5</v>
      </c>
      <c r="AF9" s="311">
        <v>1.5</v>
      </c>
      <c r="AG9" s="311">
        <v>1.5</v>
      </c>
      <c r="AH9" s="311">
        <v>1.5</v>
      </c>
      <c r="AI9" s="311">
        <v>1.5</v>
      </c>
      <c r="AJ9" s="311">
        <v>1.5</v>
      </c>
      <c r="AK9" s="185"/>
      <c r="AL9" s="160">
        <v>1.5</v>
      </c>
      <c r="AM9" s="161">
        <v>1.5</v>
      </c>
      <c r="AN9" s="203">
        <v>1.5</v>
      </c>
      <c r="AO9" s="203">
        <v>1.5</v>
      </c>
      <c r="AP9" s="203">
        <v>1.5</v>
      </c>
      <c r="AQ9" s="203">
        <v>1.5</v>
      </c>
      <c r="AR9" s="127">
        <v>1.5</v>
      </c>
      <c r="AS9" s="127">
        <v>1.5</v>
      </c>
      <c r="AT9" s="127">
        <v>1.5</v>
      </c>
      <c r="AU9" s="127">
        <v>1.5</v>
      </c>
      <c r="AV9" s="127">
        <v>1.5</v>
      </c>
      <c r="AW9" s="253">
        <v>1.5</v>
      </c>
      <c r="AX9" s="253">
        <v>1.5</v>
      </c>
      <c r="AY9" s="364">
        <v>1.5</v>
      </c>
      <c r="AZ9" s="364">
        <v>1.5</v>
      </c>
      <c r="BA9" s="364">
        <v>1.5</v>
      </c>
      <c r="BB9" s="364">
        <v>1.5</v>
      </c>
      <c r="BC9" s="364">
        <v>1.5</v>
      </c>
      <c r="BD9" s="364">
        <v>1.5</v>
      </c>
    </row>
    <row r="10" spans="1:56">
      <c r="A10" s="10" t="s">
        <v>61</v>
      </c>
      <c r="B10" s="12">
        <v>0.95</v>
      </c>
      <c r="C10" s="12">
        <v>0.95</v>
      </c>
      <c r="D10" s="12">
        <v>0.9</v>
      </c>
      <c r="E10" s="12">
        <v>0.9</v>
      </c>
      <c r="F10" s="12">
        <v>0.95</v>
      </c>
      <c r="G10" s="12">
        <v>0.95</v>
      </c>
      <c r="H10" s="12">
        <v>0.9</v>
      </c>
      <c r="I10" s="12">
        <v>0.9</v>
      </c>
      <c r="J10" s="284">
        <v>0.95</v>
      </c>
      <c r="K10" s="284">
        <v>0.95</v>
      </c>
      <c r="L10" s="284">
        <v>0.95</v>
      </c>
      <c r="M10" s="284">
        <v>0.95</v>
      </c>
      <c r="N10" s="284">
        <v>0.9</v>
      </c>
      <c r="O10" s="284">
        <v>0.9</v>
      </c>
      <c r="P10" s="284">
        <v>0.9</v>
      </c>
      <c r="Q10" s="284">
        <v>0.95</v>
      </c>
      <c r="R10" s="284">
        <v>0.95</v>
      </c>
      <c r="S10" s="284">
        <v>0.9</v>
      </c>
      <c r="T10" s="284">
        <v>0.9</v>
      </c>
      <c r="U10" s="284">
        <v>0.9</v>
      </c>
      <c r="V10" s="284">
        <v>0.95</v>
      </c>
      <c r="W10" s="284">
        <v>0.95</v>
      </c>
      <c r="X10" s="284">
        <v>0.95</v>
      </c>
      <c r="Y10" s="284">
        <v>0.95</v>
      </c>
      <c r="Z10" s="284">
        <v>0.9</v>
      </c>
      <c r="AA10" s="284">
        <v>0.9</v>
      </c>
      <c r="AB10" s="284">
        <v>0.9</v>
      </c>
      <c r="AC10" s="312">
        <v>0.95</v>
      </c>
      <c r="AD10" s="312">
        <v>0.95</v>
      </c>
      <c r="AE10" s="312">
        <v>0.9</v>
      </c>
      <c r="AF10" s="312">
        <v>0.9</v>
      </c>
      <c r="AG10" s="312">
        <v>0.95</v>
      </c>
      <c r="AH10" s="312">
        <v>0.95</v>
      </c>
      <c r="AI10" s="312">
        <v>0.9</v>
      </c>
      <c r="AJ10" s="312">
        <v>0.9</v>
      </c>
      <c r="AK10" s="185"/>
      <c r="AL10" s="162">
        <v>0.95</v>
      </c>
      <c r="AM10" s="163">
        <v>0.9</v>
      </c>
      <c r="AN10" s="204">
        <v>0.99</v>
      </c>
      <c r="AO10" s="204">
        <v>0.99</v>
      </c>
      <c r="AP10" s="204">
        <v>0.9</v>
      </c>
      <c r="AQ10" s="204">
        <v>0.9</v>
      </c>
      <c r="AR10" s="128">
        <v>0.95</v>
      </c>
      <c r="AS10" s="128">
        <v>0.95</v>
      </c>
      <c r="AT10" s="128">
        <v>0.95</v>
      </c>
      <c r="AU10" s="128">
        <v>0.95</v>
      </c>
      <c r="AV10" s="128">
        <v>0.95</v>
      </c>
      <c r="AW10" s="254">
        <v>0.95</v>
      </c>
      <c r="AX10" s="254">
        <v>0.9</v>
      </c>
      <c r="AY10" s="365">
        <v>0.9</v>
      </c>
      <c r="AZ10" s="365">
        <v>0.95</v>
      </c>
      <c r="BA10" s="365">
        <v>0.9</v>
      </c>
      <c r="BB10" s="365">
        <v>0.95</v>
      </c>
      <c r="BC10" s="365">
        <v>0.9</v>
      </c>
      <c r="BD10" s="365">
        <v>0.95</v>
      </c>
    </row>
    <row r="11" spans="1:56">
      <c r="A11" s="10" t="s">
        <v>62</v>
      </c>
      <c r="B11" s="11">
        <v>7</v>
      </c>
      <c r="C11" s="11">
        <v>7</v>
      </c>
      <c r="D11" s="11">
        <v>7</v>
      </c>
      <c r="E11" s="11">
        <v>7</v>
      </c>
      <c r="F11" s="11">
        <v>8</v>
      </c>
      <c r="G11" s="11">
        <v>8</v>
      </c>
      <c r="H11" s="11">
        <v>8</v>
      </c>
      <c r="I11" s="11">
        <v>8</v>
      </c>
      <c r="J11" s="283">
        <v>7</v>
      </c>
      <c r="K11" s="283">
        <v>7</v>
      </c>
      <c r="L11" s="283">
        <v>7</v>
      </c>
      <c r="M11" s="283">
        <v>7</v>
      </c>
      <c r="N11" s="283">
        <v>7</v>
      </c>
      <c r="O11" s="283">
        <v>7</v>
      </c>
      <c r="P11" s="283">
        <v>7</v>
      </c>
      <c r="Q11" s="283">
        <v>8</v>
      </c>
      <c r="R11" s="283">
        <v>8</v>
      </c>
      <c r="S11" s="283">
        <v>8</v>
      </c>
      <c r="T11" s="283">
        <v>8</v>
      </c>
      <c r="U11" s="283">
        <v>8</v>
      </c>
      <c r="V11" s="283">
        <v>7</v>
      </c>
      <c r="W11" s="283">
        <v>7</v>
      </c>
      <c r="X11" s="283">
        <v>7</v>
      </c>
      <c r="Y11" s="283">
        <v>7</v>
      </c>
      <c r="Z11" s="283">
        <v>7</v>
      </c>
      <c r="AA11" s="283">
        <v>7</v>
      </c>
      <c r="AB11" s="283">
        <v>7</v>
      </c>
      <c r="AC11" s="311">
        <v>8</v>
      </c>
      <c r="AD11" s="311">
        <v>8</v>
      </c>
      <c r="AE11" s="311">
        <v>8</v>
      </c>
      <c r="AF11" s="311">
        <v>8</v>
      </c>
      <c r="AG11" s="311">
        <v>8</v>
      </c>
      <c r="AH11" s="311">
        <v>8</v>
      </c>
      <c r="AI11" s="311">
        <v>7</v>
      </c>
      <c r="AJ11" s="311">
        <v>7</v>
      </c>
      <c r="AK11" s="185">
        <v>7</v>
      </c>
      <c r="AL11" s="160">
        <v>7</v>
      </c>
      <c r="AM11" s="161">
        <v>7</v>
      </c>
      <c r="AN11" s="203">
        <v>7</v>
      </c>
      <c r="AO11" s="203">
        <v>7</v>
      </c>
      <c r="AP11" s="203">
        <v>7</v>
      </c>
      <c r="AQ11" s="203">
        <v>7</v>
      </c>
      <c r="AR11" s="127">
        <v>8</v>
      </c>
      <c r="AS11" s="127">
        <v>8</v>
      </c>
      <c r="AT11" s="127">
        <v>8</v>
      </c>
      <c r="AU11" s="127">
        <v>8</v>
      </c>
      <c r="AV11" s="127">
        <v>8</v>
      </c>
      <c r="AW11" s="253"/>
      <c r="AX11" s="253"/>
      <c r="AY11" s="364">
        <v>7</v>
      </c>
      <c r="AZ11" s="364">
        <v>7</v>
      </c>
      <c r="BA11" s="364">
        <v>7</v>
      </c>
      <c r="BB11" s="364">
        <v>7</v>
      </c>
      <c r="BC11" s="364">
        <v>8</v>
      </c>
      <c r="BD11" s="364">
        <v>8</v>
      </c>
    </row>
    <row r="12" spans="1:56">
      <c r="A12" s="10" t="s">
        <v>63</v>
      </c>
      <c r="B12" s="13" t="s">
        <v>64</v>
      </c>
      <c r="C12" s="13" t="s">
        <v>64</v>
      </c>
      <c r="D12" s="13" t="s">
        <v>64</v>
      </c>
      <c r="E12" s="13" t="s">
        <v>64</v>
      </c>
      <c r="F12" s="13" t="s">
        <v>64</v>
      </c>
      <c r="G12" s="13" t="s">
        <v>64</v>
      </c>
      <c r="H12" s="13" t="s">
        <v>64</v>
      </c>
      <c r="I12" s="13" t="s">
        <v>64</v>
      </c>
      <c r="J12" s="285" t="s">
        <v>64</v>
      </c>
      <c r="K12" s="285" t="s">
        <v>64</v>
      </c>
      <c r="L12" s="285" t="s">
        <v>64</v>
      </c>
      <c r="M12" s="285" t="s">
        <v>64</v>
      </c>
      <c r="N12" s="285" t="s">
        <v>64</v>
      </c>
      <c r="O12" s="285" t="s">
        <v>64</v>
      </c>
      <c r="P12" s="285" t="s">
        <v>64</v>
      </c>
      <c r="Q12" s="285" t="s">
        <v>64</v>
      </c>
      <c r="R12" s="285" t="s">
        <v>64</v>
      </c>
      <c r="S12" s="285" t="s">
        <v>64</v>
      </c>
      <c r="T12" s="285" t="s">
        <v>64</v>
      </c>
      <c r="U12" s="285" t="s">
        <v>64</v>
      </c>
      <c r="V12" s="285" t="s">
        <v>64</v>
      </c>
      <c r="W12" s="285" t="s">
        <v>64</v>
      </c>
      <c r="X12" s="285" t="s">
        <v>64</v>
      </c>
      <c r="Y12" s="285" t="s">
        <v>64</v>
      </c>
      <c r="Z12" s="285" t="s">
        <v>64</v>
      </c>
      <c r="AA12" s="285" t="s">
        <v>64</v>
      </c>
      <c r="AB12" s="285" t="s">
        <v>64</v>
      </c>
      <c r="AC12" s="313" t="s">
        <v>64</v>
      </c>
      <c r="AD12" s="313" t="s">
        <v>64</v>
      </c>
      <c r="AE12" s="313" t="s">
        <v>64</v>
      </c>
      <c r="AF12" s="313" t="s">
        <v>64</v>
      </c>
      <c r="AG12" s="313" t="s">
        <v>64</v>
      </c>
      <c r="AH12" s="313" t="s">
        <v>64</v>
      </c>
      <c r="AI12" s="313" t="s">
        <v>64</v>
      </c>
      <c r="AJ12" s="313" t="s">
        <v>64</v>
      </c>
      <c r="AK12" s="185" t="s">
        <v>499</v>
      </c>
      <c r="AL12" s="164" t="s">
        <v>64</v>
      </c>
      <c r="AM12" s="165" t="s">
        <v>64</v>
      </c>
      <c r="AN12" s="205" t="s">
        <v>511</v>
      </c>
      <c r="AO12" s="205" t="s">
        <v>511</v>
      </c>
      <c r="AP12" s="205" t="s">
        <v>511</v>
      </c>
      <c r="AQ12" s="205" t="s">
        <v>511</v>
      </c>
      <c r="AR12" s="129" t="s">
        <v>64</v>
      </c>
      <c r="AS12" s="129" t="s">
        <v>64</v>
      </c>
      <c r="AT12" s="129" t="s">
        <v>64</v>
      </c>
      <c r="AU12" s="129" t="s">
        <v>64</v>
      </c>
      <c r="AV12" s="129" t="s">
        <v>64</v>
      </c>
      <c r="AW12" s="255" t="s">
        <v>64</v>
      </c>
      <c r="AX12" s="255" t="s">
        <v>64</v>
      </c>
      <c r="AY12" s="366" t="s">
        <v>64</v>
      </c>
      <c r="AZ12" s="366" t="s">
        <v>64</v>
      </c>
      <c r="BA12" s="366" t="s">
        <v>64</v>
      </c>
      <c r="BB12" s="366" t="s">
        <v>64</v>
      </c>
      <c r="BC12" s="366" t="s">
        <v>64</v>
      </c>
      <c r="BD12" s="366" t="s">
        <v>64</v>
      </c>
    </row>
    <row r="13" spans="1:56">
      <c r="A13" s="7" t="s">
        <v>65</v>
      </c>
      <c r="B13" s="13"/>
      <c r="C13" s="13"/>
      <c r="D13" s="13"/>
      <c r="E13" s="13"/>
      <c r="F13" s="13"/>
      <c r="G13" s="13"/>
      <c r="H13" s="13"/>
      <c r="I13" s="13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313"/>
      <c r="AD13" s="313"/>
      <c r="AE13" s="313"/>
      <c r="AF13" s="313"/>
      <c r="AG13" s="313"/>
      <c r="AH13" s="313"/>
      <c r="AI13" s="313"/>
      <c r="AJ13" s="313"/>
      <c r="AK13" s="185"/>
      <c r="AL13" s="164"/>
      <c r="AM13" s="165"/>
      <c r="AN13" s="205"/>
      <c r="AO13" s="205"/>
      <c r="AP13" s="205"/>
      <c r="AQ13" s="205"/>
      <c r="AR13" s="129"/>
      <c r="AS13" s="129"/>
      <c r="AT13" s="129"/>
      <c r="AU13" s="129"/>
      <c r="AV13" s="129"/>
      <c r="AW13" s="255"/>
      <c r="AX13" s="255"/>
      <c r="AY13" s="366"/>
      <c r="AZ13" s="366"/>
      <c r="BA13" s="366"/>
      <c r="BB13" s="366"/>
      <c r="BC13" s="366"/>
      <c r="BD13" s="366"/>
    </row>
    <row r="14" spans="1:56">
      <c r="A14" s="10" t="s">
        <v>66</v>
      </c>
      <c r="B14" s="17">
        <v>192</v>
      </c>
      <c r="C14" s="17">
        <v>192</v>
      </c>
      <c r="D14" s="17">
        <v>1</v>
      </c>
      <c r="E14" s="17">
        <v>1</v>
      </c>
      <c r="F14" s="17">
        <v>16</v>
      </c>
      <c r="G14" s="17">
        <v>16</v>
      </c>
      <c r="H14" s="17">
        <v>1</v>
      </c>
      <c r="I14" s="17">
        <v>1</v>
      </c>
      <c r="J14" s="286">
        <v>192</v>
      </c>
      <c r="K14" s="286">
        <v>192</v>
      </c>
      <c r="L14" s="286">
        <v>192</v>
      </c>
      <c r="M14" s="286">
        <v>192</v>
      </c>
      <c r="N14" s="286">
        <v>192</v>
      </c>
      <c r="O14" s="286">
        <v>1</v>
      </c>
      <c r="P14" s="286">
        <v>1</v>
      </c>
      <c r="Q14" s="286">
        <v>16</v>
      </c>
      <c r="R14" s="286">
        <v>16</v>
      </c>
      <c r="S14" s="286">
        <v>16</v>
      </c>
      <c r="T14" s="286">
        <v>1</v>
      </c>
      <c r="U14" s="286">
        <v>1</v>
      </c>
      <c r="V14" s="286">
        <v>192</v>
      </c>
      <c r="W14" s="286">
        <v>192</v>
      </c>
      <c r="X14" s="286">
        <v>192</v>
      </c>
      <c r="Y14" s="286">
        <v>192</v>
      </c>
      <c r="Z14" s="286">
        <v>192</v>
      </c>
      <c r="AA14" s="286">
        <v>1</v>
      </c>
      <c r="AB14" s="286">
        <v>1</v>
      </c>
      <c r="AC14" s="314">
        <v>16</v>
      </c>
      <c r="AD14" s="314">
        <v>16</v>
      </c>
      <c r="AE14" s="314">
        <v>1</v>
      </c>
      <c r="AF14" s="314">
        <v>1</v>
      </c>
      <c r="AG14" s="314">
        <v>192</v>
      </c>
      <c r="AH14" s="314">
        <v>192</v>
      </c>
      <c r="AI14" s="314">
        <v>1</v>
      </c>
      <c r="AJ14" s="314">
        <v>1</v>
      </c>
      <c r="AK14" s="185">
        <v>1</v>
      </c>
      <c r="AL14" s="166">
        <v>192</v>
      </c>
      <c r="AM14" s="167">
        <v>1</v>
      </c>
      <c r="AN14" s="206">
        <v>192</v>
      </c>
      <c r="AO14" s="206">
        <v>192</v>
      </c>
      <c r="AP14" s="206">
        <v>1</v>
      </c>
      <c r="AQ14" s="206">
        <v>1</v>
      </c>
      <c r="AR14" s="130">
        <v>192</v>
      </c>
      <c r="AS14" s="130">
        <v>192</v>
      </c>
      <c r="AT14" s="130">
        <v>192</v>
      </c>
      <c r="AU14" s="130">
        <v>192</v>
      </c>
      <c r="AV14" s="130">
        <v>1</v>
      </c>
      <c r="AW14" s="261">
        <v>192</v>
      </c>
      <c r="AX14" s="261">
        <v>2</v>
      </c>
      <c r="AY14" s="367">
        <v>1</v>
      </c>
      <c r="AZ14" s="367">
        <v>4</v>
      </c>
      <c r="BA14" s="367">
        <v>1</v>
      </c>
      <c r="BB14" s="367">
        <v>4</v>
      </c>
      <c r="BC14" s="367">
        <v>1</v>
      </c>
      <c r="BD14" s="367">
        <v>2</v>
      </c>
    </row>
    <row r="15" spans="1:56" ht="30">
      <c r="A15" s="31" t="s">
        <v>67</v>
      </c>
      <c r="B15" s="17">
        <v>64</v>
      </c>
      <c r="C15" s="17">
        <v>64</v>
      </c>
      <c r="D15" s="17" t="s">
        <v>68</v>
      </c>
      <c r="E15" s="17" t="s">
        <v>68</v>
      </c>
      <c r="F15" s="17">
        <v>2</v>
      </c>
      <c r="G15" s="17">
        <v>2</v>
      </c>
      <c r="H15" s="17" t="s">
        <v>68</v>
      </c>
      <c r="I15" s="17" t="s">
        <v>68</v>
      </c>
      <c r="J15" s="286">
        <v>64</v>
      </c>
      <c r="K15" s="286">
        <v>64</v>
      </c>
      <c r="L15" s="286">
        <v>64</v>
      </c>
      <c r="M15" s="286">
        <v>64</v>
      </c>
      <c r="N15" s="286">
        <v>64</v>
      </c>
      <c r="O15" s="286" t="s">
        <v>68</v>
      </c>
      <c r="P15" s="286" t="s">
        <v>68</v>
      </c>
      <c r="Q15" s="286">
        <v>2</v>
      </c>
      <c r="R15" s="286">
        <v>2</v>
      </c>
      <c r="S15" s="286">
        <v>2</v>
      </c>
      <c r="T15" s="286" t="s">
        <v>68</v>
      </c>
      <c r="U15" s="286" t="s">
        <v>68</v>
      </c>
      <c r="V15" s="286">
        <v>64</v>
      </c>
      <c r="W15" s="286">
        <v>64</v>
      </c>
      <c r="X15" s="286">
        <v>64</v>
      </c>
      <c r="Y15" s="286">
        <v>64</v>
      </c>
      <c r="Z15" s="286">
        <v>64</v>
      </c>
      <c r="AA15" s="286" t="s">
        <v>68</v>
      </c>
      <c r="AB15" s="286" t="s">
        <v>68</v>
      </c>
      <c r="AC15" s="314">
        <v>2</v>
      </c>
      <c r="AD15" s="314">
        <v>2</v>
      </c>
      <c r="AE15" s="314" t="s">
        <v>68</v>
      </c>
      <c r="AF15" s="314" t="s">
        <v>68</v>
      </c>
      <c r="AG15" s="314">
        <v>64</v>
      </c>
      <c r="AH15" s="314">
        <v>64</v>
      </c>
      <c r="AI15" s="314" t="s">
        <v>68</v>
      </c>
      <c r="AJ15" s="314" t="s">
        <v>68</v>
      </c>
      <c r="AK15" s="185" t="s">
        <v>338</v>
      </c>
      <c r="AL15" s="166">
        <v>64</v>
      </c>
      <c r="AM15" s="167" t="s">
        <v>68</v>
      </c>
      <c r="AN15" s="206">
        <v>64</v>
      </c>
      <c r="AO15" s="206">
        <v>64</v>
      </c>
      <c r="AP15" s="206" t="s">
        <v>68</v>
      </c>
      <c r="AQ15" s="206" t="s">
        <v>68</v>
      </c>
      <c r="AR15" s="130">
        <v>64</v>
      </c>
      <c r="AS15" s="130">
        <v>64</v>
      </c>
      <c r="AT15" s="130">
        <v>64</v>
      </c>
      <c r="AU15" s="130">
        <v>64</v>
      </c>
      <c r="AV15" s="130" t="s">
        <v>68</v>
      </c>
      <c r="AW15" s="261">
        <v>2</v>
      </c>
      <c r="AX15" s="261">
        <v>2</v>
      </c>
      <c r="AY15" s="367" t="s">
        <v>68</v>
      </c>
      <c r="AZ15" s="367">
        <v>4</v>
      </c>
      <c r="BA15" s="367" t="s">
        <v>68</v>
      </c>
      <c r="BB15" s="367">
        <v>4</v>
      </c>
      <c r="BC15" s="367" t="s">
        <v>68</v>
      </c>
      <c r="BD15" s="367">
        <v>2</v>
      </c>
    </row>
    <row r="16" spans="1:56">
      <c r="A16" s="10" t="s">
        <v>69</v>
      </c>
      <c r="B16" s="17">
        <v>2</v>
      </c>
      <c r="C16" s="17">
        <v>2</v>
      </c>
      <c r="D16" s="17">
        <v>1</v>
      </c>
      <c r="E16" s="17">
        <v>1</v>
      </c>
      <c r="F16" s="17">
        <v>2</v>
      </c>
      <c r="G16" s="17">
        <v>2</v>
      </c>
      <c r="H16" s="17">
        <v>1</v>
      </c>
      <c r="I16" s="17">
        <v>1</v>
      </c>
      <c r="J16" s="286">
        <v>2</v>
      </c>
      <c r="K16" s="286">
        <v>2</v>
      </c>
      <c r="L16" s="286">
        <v>2</v>
      </c>
      <c r="M16" s="286">
        <v>2</v>
      </c>
      <c r="N16" s="286">
        <v>2</v>
      </c>
      <c r="O16" s="286">
        <v>1</v>
      </c>
      <c r="P16" s="286">
        <v>1</v>
      </c>
      <c r="Q16" s="286">
        <v>2</v>
      </c>
      <c r="R16" s="286">
        <v>2</v>
      </c>
      <c r="S16" s="286">
        <v>2</v>
      </c>
      <c r="T16" s="286">
        <v>1</v>
      </c>
      <c r="U16" s="286">
        <v>1</v>
      </c>
      <c r="V16" s="286">
        <v>2</v>
      </c>
      <c r="W16" s="286">
        <v>2</v>
      </c>
      <c r="X16" s="286">
        <v>2</v>
      </c>
      <c r="Y16" s="286">
        <v>2</v>
      </c>
      <c r="Z16" s="286">
        <v>2</v>
      </c>
      <c r="AA16" s="286">
        <v>1</v>
      </c>
      <c r="AB16" s="286">
        <v>1</v>
      </c>
      <c r="AC16" s="314">
        <v>2</v>
      </c>
      <c r="AD16" s="314">
        <v>2</v>
      </c>
      <c r="AE16" s="314">
        <v>1</v>
      </c>
      <c r="AF16" s="314">
        <v>1</v>
      </c>
      <c r="AG16" s="314">
        <v>2</v>
      </c>
      <c r="AH16" s="314">
        <v>2</v>
      </c>
      <c r="AI16" s="314">
        <v>1</v>
      </c>
      <c r="AJ16" s="314">
        <v>1</v>
      </c>
      <c r="AK16" s="185">
        <v>1</v>
      </c>
      <c r="AL16" s="166">
        <v>2</v>
      </c>
      <c r="AM16" s="167">
        <v>1</v>
      </c>
      <c r="AN16" s="206">
        <v>4</v>
      </c>
      <c r="AO16" s="206">
        <v>4</v>
      </c>
      <c r="AP16" s="206">
        <v>1</v>
      </c>
      <c r="AQ16" s="206">
        <v>1</v>
      </c>
      <c r="AR16" s="130">
        <v>4</v>
      </c>
      <c r="AS16" s="130">
        <v>4</v>
      </c>
      <c r="AT16" s="130">
        <v>4</v>
      </c>
      <c r="AU16" s="130">
        <v>4</v>
      </c>
      <c r="AV16" s="130">
        <v>1</v>
      </c>
      <c r="AW16" s="261">
        <v>2</v>
      </c>
      <c r="AX16" s="261">
        <v>2</v>
      </c>
      <c r="AY16" s="367">
        <v>1</v>
      </c>
      <c r="AZ16" s="367">
        <v>4</v>
      </c>
      <c r="BA16" s="367">
        <v>1</v>
      </c>
      <c r="BB16" s="367">
        <v>4</v>
      </c>
      <c r="BC16" s="367">
        <v>1</v>
      </c>
      <c r="BD16" s="367">
        <v>2</v>
      </c>
    </row>
    <row r="17" spans="1:56" ht="30">
      <c r="A17" s="18" t="s">
        <v>70</v>
      </c>
      <c r="B17" s="17">
        <f t="shared" ref="B17:C17" si="0">33+10*LOG10(100)</f>
        <v>53</v>
      </c>
      <c r="C17" s="17">
        <f t="shared" si="0"/>
        <v>53</v>
      </c>
      <c r="D17" s="17">
        <v>23</v>
      </c>
      <c r="E17" s="17">
        <v>23</v>
      </c>
      <c r="F17" s="17">
        <f t="shared" ref="F17:G17" si="1">36+10*LOG10(20)</f>
        <v>49.010299956639813</v>
      </c>
      <c r="G17" s="17">
        <f t="shared" si="1"/>
        <v>49.010299956639813</v>
      </c>
      <c r="H17" s="17">
        <v>23</v>
      </c>
      <c r="I17" s="17">
        <v>23</v>
      </c>
      <c r="J17" s="286">
        <f>33+10*LOG10(100)</f>
        <v>53</v>
      </c>
      <c r="K17" s="286">
        <f>33+10*LOG10(100)</f>
        <v>53</v>
      </c>
      <c r="L17" s="286">
        <f>33+10*LOG10(100)</f>
        <v>53</v>
      </c>
      <c r="M17" s="286">
        <f>33+10*LOG10(100)</f>
        <v>53</v>
      </c>
      <c r="N17" s="286">
        <f>33+10*LOG10(100)</f>
        <v>53</v>
      </c>
      <c r="O17" s="286">
        <v>23</v>
      </c>
      <c r="P17" s="286">
        <v>23</v>
      </c>
      <c r="Q17" s="286">
        <f t="shared" ref="Q17:R17" si="2">36+10*LOG10(20)</f>
        <v>49.010299956639813</v>
      </c>
      <c r="R17" s="286">
        <f t="shared" si="2"/>
        <v>49.010299956639813</v>
      </c>
      <c r="S17" s="286">
        <f>36+10*LOG10(20)</f>
        <v>49.010299956639813</v>
      </c>
      <c r="T17" s="286">
        <v>23</v>
      </c>
      <c r="U17" s="286">
        <v>23</v>
      </c>
      <c r="V17" s="286">
        <f t="shared" ref="V17:Y17" si="3">33+10*LOG10(100)</f>
        <v>53</v>
      </c>
      <c r="W17" s="286">
        <f t="shared" si="3"/>
        <v>53</v>
      </c>
      <c r="X17" s="286">
        <f t="shared" si="3"/>
        <v>53</v>
      </c>
      <c r="Y17" s="286">
        <f t="shared" si="3"/>
        <v>53</v>
      </c>
      <c r="Z17" s="286">
        <f>33+10*LOG10(100)</f>
        <v>53</v>
      </c>
      <c r="AA17" s="286">
        <v>23</v>
      </c>
      <c r="AB17" s="286">
        <v>23</v>
      </c>
      <c r="AC17" s="314">
        <f t="shared" ref="AC17:AD17" si="4">36+10*LOG10(20)</f>
        <v>49.010299956639813</v>
      </c>
      <c r="AD17" s="314">
        <f t="shared" si="4"/>
        <v>49.010299956639813</v>
      </c>
      <c r="AE17" s="314">
        <v>23</v>
      </c>
      <c r="AF17" s="314">
        <v>23</v>
      </c>
      <c r="AG17" s="314">
        <v>53</v>
      </c>
      <c r="AH17" s="314">
        <v>53</v>
      </c>
      <c r="AI17" s="314">
        <v>23</v>
      </c>
      <c r="AJ17" s="314">
        <v>23</v>
      </c>
      <c r="AK17" s="197">
        <v>23</v>
      </c>
      <c r="AL17" s="166">
        <f>33+10*LOG10(100)</f>
        <v>53</v>
      </c>
      <c r="AM17" s="167">
        <v>23</v>
      </c>
      <c r="AN17" s="206">
        <f>33+10*LOG10(100)</f>
        <v>53</v>
      </c>
      <c r="AO17" s="206">
        <f>33+10*LOG10(100)</f>
        <v>53</v>
      </c>
      <c r="AP17" s="206">
        <v>23</v>
      </c>
      <c r="AQ17" s="206">
        <v>23</v>
      </c>
      <c r="AR17" s="130">
        <f t="shared" ref="AR17:AU17" si="5">33+10*LOG10(100)</f>
        <v>53</v>
      </c>
      <c r="AS17" s="130">
        <f t="shared" si="5"/>
        <v>53</v>
      </c>
      <c r="AT17" s="130">
        <f t="shared" si="5"/>
        <v>53</v>
      </c>
      <c r="AU17" s="130">
        <f t="shared" si="5"/>
        <v>53</v>
      </c>
      <c r="AV17" s="130">
        <f>23</f>
        <v>23</v>
      </c>
      <c r="AW17" s="261">
        <f>AW19+10*LOG10(AW18/1000000)</f>
        <v>53</v>
      </c>
      <c r="AX17" s="261">
        <v>23</v>
      </c>
      <c r="AY17" s="367">
        <v>23</v>
      </c>
      <c r="AZ17" s="367">
        <f t="shared" ref="AZ17:BD17" si="6">33+10*LOG10(100)</f>
        <v>53</v>
      </c>
      <c r="BA17" s="367">
        <v>23</v>
      </c>
      <c r="BB17" s="367">
        <f t="shared" si="6"/>
        <v>53</v>
      </c>
      <c r="BC17" s="367">
        <v>23</v>
      </c>
      <c r="BD17" s="367">
        <f t="shared" si="6"/>
        <v>53</v>
      </c>
    </row>
    <row r="18" spans="1:56">
      <c r="A18" s="18" t="s">
        <v>71</v>
      </c>
      <c r="B18" s="17">
        <v>100000000</v>
      </c>
      <c r="C18" s="17">
        <v>100000000</v>
      </c>
      <c r="D18" s="17">
        <f>30*12*30000</f>
        <v>10800000</v>
      </c>
      <c r="E18" s="17">
        <f>2*12*30000</f>
        <v>720000</v>
      </c>
      <c r="F18" s="17">
        <v>100000000</v>
      </c>
      <c r="G18" s="17">
        <v>100000000</v>
      </c>
      <c r="H18" s="17">
        <f>4*12*15000</f>
        <v>720000</v>
      </c>
      <c r="I18" s="17">
        <f>2*12*15000</f>
        <v>360000</v>
      </c>
      <c r="J18" s="286">
        <v>100000000</v>
      </c>
      <c r="K18" s="286">
        <v>100000000</v>
      </c>
      <c r="L18" s="286">
        <v>100000000</v>
      </c>
      <c r="M18" s="286">
        <v>100000000</v>
      </c>
      <c r="N18" s="286">
        <v>100000000</v>
      </c>
      <c r="O18" s="286">
        <f>30*12*30000</f>
        <v>10800000</v>
      </c>
      <c r="P18" s="286">
        <f>2*12*30000</f>
        <v>720000</v>
      </c>
      <c r="Q18" s="286">
        <v>20000000</v>
      </c>
      <c r="R18" s="286">
        <v>20000000</v>
      </c>
      <c r="S18" s="286">
        <v>20000000</v>
      </c>
      <c r="T18" s="286">
        <f>4*12*15000</f>
        <v>720000</v>
      </c>
      <c r="U18" s="286">
        <f>2*12*15000</f>
        <v>360000</v>
      </c>
      <c r="V18" s="286">
        <v>100000000</v>
      </c>
      <c r="W18" s="286">
        <v>100000000</v>
      </c>
      <c r="X18" s="286">
        <v>100000000</v>
      </c>
      <c r="Y18" s="286">
        <v>100000000</v>
      </c>
      <c r="Z18" s="286">
        <v>100000000</v>
      </c>
      <c r="AA18" s="286">
        <f>30*12*30000</f>
        <v>10800000</v>
      </c>
      <c r="AB18" s="286">
        <f>2*12*30000</f>
        <v>720000</v>
      </c>
      <c r="AC18" s="314">
        <v>20000000</v>
      </c>
      <c r="AD18" s="314">
        <v>20000000</v>
      </c>
      <c r="AE18" s="314">
        <f>4*12*15000</f>
        <v>720000</v>
      </c>
      <c r="AF18" s="314">
        <f>2*12*15000</f>
        <v>360000</v>
      </c>
      <c r="AG18" s="314">
        <v>100000000</v>
      </c>
      <c r="AH18" s="314">
        <v>100000000</v>
      </c>
      <c r="AI18" s="314">
        <f>30*12*30000</f>
        <v>10800000</v>
      </c>
      <c r="AJ18" s="314">
        <f>4*12*15000</f>
        <v>720000</v>
      </c>
      <c r="AK18" s="185">
        <f>30*360*1000</f>
        <v>10800000</v>
      </c>
      <c r="AL18" s="166">
        <v>100000000</v>
      </c>
      <c r="AM18" s="167">
        <f>30*12*30000</f>
        <v>10800000</v>
      </c>
      <c r="AN18" s="206">
        <v>100000000</v>
      </c>
      <c r="AO18" s="206">
        <v>100000000</v>
      </c>
      <c r="AP18" s="206">
        <v>720000</v>
      </c>
      <c r="AQ18" s="206">
        <v>720000</v>
      </c>
      <c r="AR18" s="130">
        <v>100000000</v>
      </c>
      <c r="AS18" s="130">
        <v>100000000</v>
      </c>
      <c r="AT18" s="130">
        <v>100000000</v>
      </c>
      <c r="AU18" s="130">
        <v>100000000</v>
      </c>
      <c r="AV18" s="130">
        <v>720000</v>
      </c>
      <c r="AW18" s="261">
        <v>100000000</v>
      </c>
      <c r="AX18" s="261">
        <v>10800000</v>
      </c>
      <c r="AY18" s="367">
        <f>2*12*30000</f>
        <v>720000</v>
      </c>
      <c r="AZ18" s="367">
        <v>100000000</v>
      </c>
      <c r="BA18" s="367">
        <f>2*12*30000</f>
        <v>720000</v>
      </c>
      <c r="BB18" s="367">
        <v>100000000</v>
      </c>
      <c r="BC18" s="367">
        <f>2*12*15000</f>
        <v>360000</v>
      </c>
      <c r="BD18" s="367">
        <v>20000000</v>
      </c>
    </row>
    <row r="19" spans="1:56" ht="135">
      <c r="A19" s="18" t="s">
        <v>72</v>
      </c>
      <c r="B19" s="17">
        <f>33</f>
        <v>33</v>
      </c>
      <c r="C19" s="17">
        <f>33</f>
        <v>33</v>
      </c>
      <c r="D19" s="17" t="s">
        <v>68</v>
      </c>
      <c r="E19" s="17" t="s">
        <v>68</v>
      </c>
      <c r="F19" s="17">
        <f>36</f>
        <v>36</v>
      </c>
      <c r="G19" s="17">
        <f>36</f>
        <v>36</v>
      </c>
      <c r="H19" s="17" t="s">
        <v>68</v>
      </c>
      <c r="I19" s="17" t="s">
        <v>68</v>
      </c>
      <c r="J19" s="286">
        <f>33</f>
        <v>33</v>
      </c>
      <c r="K19" s="286">
        <f>33</f>
        <v>33</v>
      </c>
      <c r="L19" s="286">
        <f>33</f>
        <v>33</v>
      </c>
      <c r="M19" s="286">
        <f>33</f>
        <v>33</v>
      </c>
      <c r="N19" s="286">
        <f>33</f>
        <v>33</v>
      </c>
      <c r="O19" s="286">
        <f>O17-10*LOG10(O18/1000000)</f>
        <v>12.665762445130504</v>
      </c>
      <c r="P19" s="286" t="s">
        <v>68</v>
      </c>
      <c r="Q19" s="286">
        <f>36</f>
        <v>36</v>
      </c>
      <c r="R19" s="286">
        <f>36</f>
        <v>36</v>
      </c>
      <c r="S19" s="286">
        <v>36</v>
      </c>
      <c r="T19" s="286" t="s">
        <v>68</v>
      </c>
      <c r="U19" s="286" t="s">
        <v>502</v>
      </c>
      <c r="V19" s="286">
        <f>33</f>
        <v>33</v>
      </c>
      <c r="W19" s="286">
        <f>33</f>
        <v>33</v>
      </c>
      <c r="X19" s="286">
        <f>33</f>
        <v>33</v>
      </c>
      <c r="Y19" s="286">
        <f>33</f>
        <v>33</v>
      </c>
      <c r="Z19" s="286">
        <f>33</f>
        <v>33</v>
      </c>
      <c r="AA19" s="286">
        <f>AA17-10*LOG10(AA18/1000000)</f>
        <v>12.665762445130504</v>
      </c>
      <c r="AB19" s="286">
        <f>AB17-10*LOG10(AB18/1000000)</f>
        <v>24.426675035687317</v>
      </c>
      <c r="AC19" s="314">
        <f>36</f>
        <v>36</v>
      </c>
      <c r="AD19" s="314">
        <f>36</f>
        <v>36</v>
      </c>
      <c r="AE19" s="314" t="s">
        <v>68</v>
      </c>
      <c r="AF19" s="314" t="s">
        <v>68</v>
      </c>
      <c r="AG19" s="314">
        <v>33</v>
      </c>
      <c r="AH19" s="314">
        <v>33</v>
      </c>
      <c r="AI19" s="314" t="s">
        <v>659</v>
      </c>
      <c r="AJ19" s="314" t="s">
        <v>665</v>
      </c>
      <c r="AK19" s="185" t="s">
        <v>338</v>
      </c>
      <c r="AL19" s="166">
        <f>33</f>
        <v>33</v>
      </c>
      <c r="AM19" s="167">
        <f>AM17-10*LOG10(AM18/1000000)</f>
        <v>12.665762445130504</v>
      </c>
      <c r="AN19" s="206">
        <v>33</v>
      </c>
      <c r="AO19" s="206">
        <v>33</v>
      </c>
      <c r="AP19" s="206" t="s">
        <v>68</v>
      </c>
      <c r="AQ19" s="206" t="s">
        <v>68</v>
      </c>
      <c r="AR19" s="130">
        <f>33</f>
        <v>33</v>
      </c>
      <c r="AS19" s="130">
        <f>33</f>
        <v>33</v>
      </c>
      <c r="AT19" s="130">
        <f>33</f>
        <v>33</v>
      </c>
      <c r="AU19" s="130">
        <f>33</f>
        <v>33</v>
      </c>
      <c r="AV19" s="130" t="s">
        <v>68</v>
      </c>
      <c r="AW19" s="261">
        <v>33</v>
      </c>
      <c r="AX19" s="261" t="s">
        <v>338</v>
      </c>
      <c r="AY19" s="367">
        <f>AY17-10*LOG10(AY18/1000000)</f>
        <v>24.426675035687317</v>
      </c>
      <c r="AZ19" s="367">
        <f>33</f>
        <v>33</v>
      </c>
      <c r="BA19" s="367">
        <f>BA17-10*LOG10(BA18/1000000)</f>
        <v>24.426675035687317</v>
      </c>
      <c r="BB19" s="367">
        <f>33</f>
        <v>33</v>
      </c>
      <c r="BC19" s="367">
        <f>BC17-10*LOG10(BC18/1000000)</f>
        <v>27.436974992327126</v>
      </c>
      <c r="BD19" s="367">
        <f>36</f>
        <v>36</v>
      </c>
    </row>
    <row r="20" spans="1:56" ht="45">
      <c r="A20" s="18" t="s">
        <v>73</v>
      </c>
      <c r="B20" s="17">
        <f>48*12*30000</f>
        <v>17280000</v>
      </c>
      <c r="C20" s="17">
        <f>48*12*30000</f>
        <v>17280000</v>
      </c>
      <c r="D20" s="17">
        <f>30*12*30000</f>
        <v>10800000</v>
      </c>
      <c r="E20" s="17">
        <f>2*12*30000</f>
        <v>720000</v>
      </c>
      <c r="F20" s="17">
        <f>48*12*15000</f>
        <v>8640000</v>
      </c>
      <c r="G20" s="17">
        <f>48*12*15000</f>
        <v>8640000</v>
      </c>
      <c r="H20" s="17">
        <f>4*12*15000</f>
        <v>720000</v>
      </c>
      <c r="I20" s="17">
        <f>2*12*15000</f>
        <v>360000</v>
      </c>
      <c r="J20" s="286">
        <f>48*12*30000</f>
        <v>17280000</v>
      </c>
      <c r="K20" s="286">
        <f>48*12*30000</f>
        <v>17280000</v>
      </c>
      <c r="L20" s="286">
        <f>48*12*30000</f>
        <v>17280000</v>
      </c>
      <c r="M20" s="286">
        <f>48*12*30000</f>
        <v>17280000</v>
      </c>
      <c r="N20" s="286">
        <f>273*12*30000</f>
        <v>98280000</v>
      </c>
      <c r="O20" s="286">
        <f>30*12*30000</f>
        <v>10800000</v>
      </c>
      <c r="P20" s="286">
        <f>2*12*30000</f>
        <v>720000</v>
      </c>
      <c r="Q20" s="286">
        <f>48*12*15000</f>
        <v>8640000</v>
      </c>
      <c r="R20" s="286">
        <f>48*12*15000</f>
        <v>8640000</v>
      </c>
      <c r="S20" s="286">
        <f>51*12*15000</f>
        <v>9180000</v>
      </c>
      <c r="T20" s="286">
        <f>4*12*15000</f>
        <v>720000</v>
      </c>
      <c r="U20" s="286">
        <f>2*12*15000</f>
        <v>360000</v>
      </c>
      <c r="V20" s="286">
        <f>48*12*30000</f>
        <v>17280000</v>
      </c>
      <c r="W20" s="286">
        <f>48*12*30000</f>
        <v>17280000</v>
      </c>
      <c r="X20" s="286">
        <f>48*12*30000</f>
        <v>17280000</v>
      </c>
      <c r="Y20" s="286">
        <f>48*12*30000</f>
        <v>17280000</v>
      </c>
      <c r="Z20" s="286">
        <f>273*12*30000</f>
        <v>98280000</v>
      </c>
      <c r="AA20" s="286">
        <f>30*12*30000</f>
        <v>10800000</v>
      </c>
      <c r="AB20" s="286">
        <f>2*12*30000</f>
        <v>720000</v>
      </c>
      <c r="AC20" s="314">
        <f>48*12*15000</f>
        <v>8640000</v>
      </c>
      <c r="AD20" s="314">
        <f>48*12*15000</f>
        <v>8640000</v>
      </c>
      <c r="AE20" s="314">
        <f>4*12*15000</f>
        <v>720000</v>
      </c>
      <c r="AF20" s="314">
        <f>2*12*15000</f>
        <v>360000</v>
      </c>
      <c r="AG20" s="314">
        <f>48*12*30000</f>
        <v>17280000</v>
      </c>
      <c r="AH20" s="314">
        <f>48*12*30000</f>
        <v>17280000</v>
      </c>
      <c r="AI20" s="314">
        <f>30*12*30000</f>
        <v>10800000</v>
      </c>
      <c r="AJ20" s="314">
        <f>4*12*15000</f>
        <v>720000</v>
      </c>
      <c r="AK20" s="185">
        <f>2*360*1000</f>
        <v>720000</v>
      </c>
      <c r="AL20" s="166">
        <f>48*12*30000</f>
        <v>17280000</v>
      </c>
      <c r="AM20" s="167">
        <f>30*12*30000</f>
        <v>10800000</v>
      </c>
      <c r="AN20" s="206">
        <f>48*360*1000</f>
        <v>17280000</v>
      </c>
      <c r="AO20" s="206">
        <f>48*360*1000</f>
        <v>17280000</v>
      </c>
      <c r="AP20" s="206">
        <v>720000</v>
      </c>
      <c r="AQ20" s="206">
        <v>720000</v>
      </c>
      <c r="AR20" s="130">
        <f t="shared" ref="AR20:AU20" si="7">48*12*30000</f>
        <v>17280000</v>
      </c>
      <c r="AS20" s="130">
        <f t="shared" si="7"/>
        <v>17280000</v>
      </c>
      <c r="AT20" s="130">
        <f t="shared" si="7"/>
        <v>17280000</v>
      </c>
      <c r="AU20" s="130">
        <f t="shared" si="7"/>
        <v>17280000</v>
      </c>
      <c r="AV20" s="130">
        <v>720000</v>
      </c>
      <c r="AW20" s="261">
        <v>17280000</v>
      </c>
      <c r="AX20" s="261">
        <v>10800000</v>
      </c>
      <c r="AY20" s="367">
        <f>2*12*30000</f>
        <v>720000</v>
      </c>
      <c r="AZ20" s="367">
        <f>48*12*30000</f>
        <v>17280000</v>
      </c>
      <c r="BA20" s="367">
        <f>2*12*30000</f>
        <v>720000</v>
      </c>
      <c r="BB20" s="367">
        <f>48*12*30000</f>
        <v>17280000</v>
      </c>
      <c r="BC20" s="367">
        <f>2*12*15000</f>
        <v>360000</v>
      </c>
      <c r="BD20" s="367">
        <f>48*12*15000</f>
        <v>8640000</v>
      </c>
    </row>
    <row r="21" spans="1:56" ht="30">
      <c r="A21" s="18" t="s">
        <v>74</v>
      </c>
      <c r="B21" s="17">
        <f t="shared" ref="B21:C21" si="8">B19+10*LOG10(B20/1000000)</f>
        <v>45.375437381428746</v>
      </c>
      <c r="C21" s="17">
        <f t="shared" si="8"/>
        <v>45.375437381428746</v>
      </c>
      <c r="D21" s="17">
        <v>23</v>
      </c>
      <c r="E21" s="17">
        <v>23</v>
      </c>
      <c r="F21" s="17">
        <f t="shared" ref="F21:G21" si="9">F19+10*LOG10(F20/1000000)</f>
        <v>45.365137424788934</v>
      </c>
      <c r="G21" s="17">
        <f t="shared" si="9"/>
        <v>45.365137424788934</v>
      </c>
      <c r="H21" s="17">
        <v>23</v>
      </c>
      <c r="I21" s="17">
        <v>23</v>
      </c>
      <c r="J21" s="286">
        <f>J19+10*LOG10(J20/1000000)</f>
        <v>45.375437381428746</v>
      </c>
      <c r="K21" s="286">
        <f>K19+10*LOG10(K20/1000000)</f>
        <v>45.375437381428746</v>
      </c>
      <c r="L21" s="286">
        <f>L19+10*LOG10(L20/1000000)</f>
        <v>45.375437381428746</v>
      </c>
      <c r="M21" s="286">
        <f>M19+10*LOG10(M20/1000000)</f>
        <v>45.375437381428746</v>
      </c>
      <c r="N21" s="286">
        <f t="shared" ref="N21" si="10">N19+10*LOG10(N20/1000000)</f>
        <v>52.924651478080435</v>
      </c>
      <c r="O21" s="286">
        <v>23</v>
      </c>
      <c r="P21" s="286">
        <v>23</v>
      </c>
      <c r="Q21" s="286">
        <f t="shared" ref="Q21:R21" si="11">Q19+10*LOG10(Q20/1000000)</f>
        <v>45.365137424788934</v>
      </c>
      <c r="R21" s="286">
        <f t="shared" si="11"/>
        <v>45.365137424788934</v>
      </c>
      <c r="S21" s="286">
        <f>S19+10*LOG10(S20/1000000)</f>
        <v>45.628426812012421</v>
      </c>
      <c r="T21" s="286">
        <v>23</v>
      </c>
      <c r="U21" s="286">
        <v>23</v>
      </c>
      <c r="V21" s="286">
        <f t="shared" ref="V21:Z21" si="12">V19+10*LOG10(V20/1000000)</f>
        <v>45.375437381428746</v>
      </c>
      <c r="W21" s="286">
        <f t="shared" si="12"/>
        <v>45.375437381428746</v>
      </c>
      <c r="X21" s="286">
        <f t="shared" si="12"/>
        <v>45.375437381428746</v>
      </c>
      <c r="Y21" s="286">
        <f t="shared" si="12"/>
        <v>45.375437381428746</v>
      </c>
      <c r="Z21" s="286">
        <f t="shared" si="12"/>
        <v>52.924651478080435</v>
      </c>
      <c r="AA21" s="286">
        <v>23</v>
      </c>
      <c r="AB21" s="286">
        <v>23</v>
      </c>
      <c r="AC21" s="314">
        <f t="shared" ref="AC21:AL21" si="13">AC19+10*LOG10(AC20/1000000)</f>
        <v>45.365137424788934</v>
      </c>
      <c r="AD21" s="314">
        <f t="shared" si="13"/>
        <v>45.365137424788934</v>
      </c>
      <c r="AE21" s="314">
        <v>23</v>
      </c>
      <c r="AF21" s="314">
        <v>23</v>
      </c>
      <c r="AG21" s="314">
        <f t="shared" ref="AG21:AH21" si="14">AG19+10*LOG10(AG20/1000000)</f>
        <v>45.375437381428746</v>
      </c>
      <c r="AH21" s="314">
        <f t="shared" si="14"/>
        <v>45.375437381428746</v>
      </c>
      <c r="AI21" s="314">
        <v>23</v>
      </c>
      <c r="AJ21" s="314">
        <v>23</v>
      </c>
      <c r="AK21" s="197">
        <v>23</v>
      </c>
      <c r="AL21" s="166">
        <f t="shared" si="13"/>
        <v>45.375437381428746</v>
      </c>
      <c r="AM21" s="167">
        <v>23</v>
      </c>
      <c r="AN21" s="206">
        <f t="shared" ref="AN21:AO21" si="15">AN19+10*LOG10(AN20/1000000)</f>
        <v>45.375437381428746</v>
      </c>
      <c r="AO21" s="206">
        <f t="shared" si="15"/>
        <v>45.375437381428746</v>
      </c>
      <c r="AP21" s="206">
        <v>23</v>
      </c>
      <c r="AQ21" s="206">
        <v>23</v>
      </c>
      <c r="AR21" s="130">
        <f t="shared" ref="AR21:AU21" si="16">AR19+10*LOG10(AR20/1000000)</f>
        <v>45.375437381428746</v>
      </c>
      <c r="AS21" s="130">
        <f t="shared" si="16"/>
        <v>45.375437381428746</v>
      </c>
      <c r="AT21" s="130">
        <f t="shared" si="16"/>
        <v>45.375437381428746</v>
      </c>
      <c r="AU21" s="130">
        <f t="shared" si="16"/>
        <v>45.375437381428746</v>
      </c>
      <c r="AV21" s="130">
        <f>23</f>
        <v>23</v>
      </c>
      <c r="AW21" s="261">
        <f>AW19+10*LOG10(AW20/1000000)</f>
        <v>45.375437381428746</v>
      </c>
      <c r="AX21" s="261">
        <v>23</v>
      </c>
      <c r="AY21" s="367">
        <v>23</v>
      </c>
      <c r="AZ21" s="367">
        <f t="shared" ref="AZ21:BB21" si="17">AZ19+10*LOG10(AZ20/1000000)</f>
        <v>45.375437381428746</v>
      </c>
      <c r="BA21" s="367">
        <v>23</v>
      </c>
      <c r="BB21" s="367">
        <f t="shared" si="17"/>
        <v>45.375437381428746</v>
      </c>
      <c r="BC21" s="367">
        <v>23</v>
      </c>
      <c r="BD21" s="367">
        <f t="shared" ref="BD21" si="18">BD19+10*LOG10(BD20/1000000)</f>
        <v>45.365137424788934</v>
      </c>
    </row>
    <row r="22" spans="1:56" ht="30">
      <c r="A22" s="10" t="s">
        <v>75</v>
      </c>
      <c r="B22" s="17">
        <f>B23-B24</f>
        <v>10.121212547196624</v>
      </c>
      <c r="C22" s="17">
        <f t="shared" ref="C22:I22" si="19">C23-C24</f>
        <v>10.121212547196624</v>
      </c>
      <c r="D22" s="17">
        <f t="shared" si="19"/>
        <v>0</v>
      </c>
      <c r="E22" s="17">
        <f t="shared" si="19"/>
        <v>0</v>
      </c>
      <c r="F22" s="17">
        <f t="shared" si="19"/>
        <v>14.380899869919437</v>
      </c>
      <c r="G22" s="17">
        <f t="shared" si="19"/>
        <v>14.380899869919437</v>
      </c>
      <c r="H22" s="17">
        <f t="shared" si="19"/>
        <v>0</v>
      </c>
      <c r="I22" s="17">
        <f t="shared" si="19"/>
        <v>0</v>
      </c>
      <c r="J22" s="286">
        <f>J23-J24</f>
        <v>7.0012125471966247</v>
      </c>
      <c r="K22" s="286">
        <f>K23-K24</f>
        <v>7.0012125471966247</v>
      </c>
      <c r="L22" s="286">
        <f>L23-L24</f>
        <v>7.0012125471966247</v>
      </c>
      <c r="M22" s="286">
        <f>M23-M24</f>
        <v>7.0012125471966247</v>
      </c>
      <c r="N22" s="286">
        <f t="shared" ref="N22:P22" si="20">N23-N24</f>
        <v>7.0012125471966247</v>
      </c>
      <c r="O22" s="286">
        <f t="shared" si="20"/>
        <v>0</v>
      </c>
      <c r="P22" s="286">
        <f t="shared" si="20"/>
        <v>0</v>
      </c>
      <c r="Q22" s="286">
        <f t="shared" ref="Q22:R22" si="21">Q23-Q24</f>
        <v>11.350899869919438</v>
      </c>
      <c r="R22" s="286">
        <f t="shared" si="21"/>
        <v>11.350899869919438</v>
      </c>
      <c r="S22" s="286">
        <f>S23-S24</f>
        <v>11.260899869919438</v>
      </c>
      <c r="T22" s="286">
        <f t="shared" ref="T22:U22" si="22">T23-T24</f>
        <v>0</v>
      </c>
      <c r="U22" s="286">
        <f t="shared" si="22"/>
        <v>0</v>
      </c>
      <c r="V22" s="286">
        <f t="shared" ref="V22:AB22" si="23">V23-V24</f>
        <v>7.0012125471966247</v>
      </c>
      <c r="W22" s="286">
        <f t="shared" si="23"/>
        <v>7.0012125471966247</v>
      </c>
      <c r="X22" s="286">
        <f t="shared" si="23"/>
        <v>7.0012125471966247</v>
      </c>
      <c r="Y22" s="286">
        <f t="shared" si="23"/>
        <v>7.0012125471966247</v>
      </c>
      <c r="Z22" s="286">
        <f>Z23-Z24</f>
        <v>7.0012125471966247</v>
      </c>
      <c r="AA22" s="286">
        <f t="shared" si="23"/>
        <v>0</v>
      </c>
      <c r="AB22" s="286">
        <f t="shared" si="23"/>
        <v>0</v>
      </c>
      <c r="AC22" s="314">
        <f>AC23-AC24</f>
        <v>14.030899869919438</v>
      </c>
      <c r="AD22" s="314">
        <f t="shared" ref="AD22" si="24">AD23-AD24</f>
        <v>14.030899869919438</v>
      </c>
      <c r="AE22" s="314">
        <f>AE23-AE24</f>
        <v>0</v>
      </c>
      <c r="AF22" s="314">
        <f>AF23-AF24</f>
        <v>0</v>
      </c>
      <c r="AG22" s="314">
        <f>AG23-AG24</f>
        <v>7.0012125471966247</v>
      </c>
      <c r="AH22" s="314">
        <f t="shared" ref="AH22:AJ22" si="25">AH23-AH24</f>
        <v>7.0012125471966247</v>
      </c>
      <c r="AI22" s="314">
        <f t="shared" si="25"/>
        <v>0</v>
      </c>
      <c r="AJ22" s="314">
        <f t="shared" si="25"/>
        <v>0</v>
      </c>
      <c r="AK22" s="198">
        <f>AK23-AK24</f>
        <v>0</v>
      </c>
      <c r="AL22" s="166">
        <f>AL23-AL24</f>
        <v>12.771212547196624</v>
      </c>
      <c r="AM22" s="167">
        <f t="shared" ref="AM22:AO22" si="26">AM23-AM24</f>
        <v>0</v>
      </c>
      <c r="AN22" s="206">
        <f t="shared" si="26"/>
        <v>12.771212547196624</v>
      </c>
      <c r="AO22" s="206">
        <f t="shared" si="26"/>
        <v>12.771212547196624</v>
      </c>
      <c r="AP22" s="206">
        <v>0</v>
      </c>
      <c r="AQ22" s="206">
        <v>0</v>
      </c>
      <c r="AR22" s="130">
        <f t="shared" ref="AR22:AU22" si="27">AR23-AR24</f>
        <v>12.771212547196624</v>
      </c>
      <c r="AS22" s="130">
        <f t="shared" si="27"/>
        <v>12.771212547196624</v>
      </c>
      <c r="AT22" s="130">
        <f t="shared" si="27"/>
        <v>12.771212547196624</v>
      </c>
      <c r="AU22" s="130">
        <f t="shared" si="27"/>
        <v>12.771212547196624</v>
      </c>
      <c r="AV22" s="130">
        <v>0</v>
      </c>
      <c r="AW22" s="261">
        <f>AW23-AW24</f>
        <v>27.822712330395685</v>
      </c>
      <c r="AX22" s="261">
        <f>AX23-AX24</f>
        <v>0</v>
      </c>
      <c r="AY22" s="367">
        <f t="shared" ref="AY22:BD22" si="28">AY23-AY24</f>
        <v>0</v>
      </c>
      <c r="AZ22" s="367">
        <f t="shared" si="28"/>
        <v>2.2300000000000004</v>
      </c>
      <c r="BA22" s="367">
        <f t="shared" si="28"/>
        <v>0</v>
      </c>
      <c r="BB22" s="367">
        <f t="shared" si="28"/>
        <v>2.2300000000000004</v>
      </c>
      <c r="BC22" s="367">
        <f t="shared" si="28"/>
        <v>0</v>
      </c>
      <c r="BD22" s="367">
        <f t="shared" si="28"/>
        <v>2.3200000000000003</v>
      </c>
    </row>
    <row r="23" spans="1:56" ht="60">
      <c r="A23" s="10" t="s">
        <v>76</v>
      </c>
      <c r="B23" s="17">
        <f>B25+10*LOG10(B14/B15)</f>
        <v>12.771212547196624</v>
      </c>
      <c r="C23" s="17">
        <f t="shared" ref="C23" si="29">C25+10*LOG10(C14/C15)</f>
        <v>12.771212547196624</v>
      </c>
      <c r="D23" s="17">
        <f t="shared" ref="D23:E23" si="30">D25+10*LOG10(D14/D16)</f>
        <v>0</v>
      </c>
      <c r="E23" s="17">
        <f t="shared" si="30"/>
        <v>0</v>
      </c>
      <c r="F23" s="17">
        <f t="shared" ref="F23:G23" si="31">F25+10*LOG10(F14/F15)</f>
        <v>17.030899869919438</v>
      </c>
      <c r="G23" s="17">
        <f t="shared" si="31"/>
        <v>17.030899869919438</v>
      </c>
      <c r="H23" s="17">
        <f t="shared" ref="H23:I23" si="32">H25+10*LOG10(H14/H16)</f>
        <v>0</v>
      </c>
      <c r="I23" s="17">
        <f t="shared" si="32"/>
        <v>0</v>
      </c>
      <c r="J23" s="286">
        <f>J25+10*LOG10(J14/J15)</f>
        <v>12.771212547196624</v>
      </c>
      <c r="K23" s="286">
        <f>K25+10*LOG10(K14/K15)</f>
        <v>12.771212547196624</v>
      </c>
      <c r="L23" s="286">
        <f>L25+10*LOG10(L14/L15)</f>
        <v>12.771212547196624</v>
      </c>
      <c r="M23" s="286">
        <f>M25+10*LOG10(M14/M15)</f>
        <v>12.771212547196624</v>
      </c>
      <c r="N23" s="286">
        <f t="shared" ref="N23" si="33">N25+10*LOG10(N14/N15)</f>
        <v>12.771212547196624</v>
      </c>
      <c r="O23" s="286">
        <f t="shared" ref="O23:P23" si="34">O25+10*LOG10(O14/O16)</f>
        <v>0</v>
      </c>
      <c r="P23" s="286">
        <f t="shared" si="34"/>
        <v>0</v>
      </c>
      <c r="Q23" s="286">
        <f t="shared" ref="Q23:R23" si="35">Q25+10*LOG10(Q14/Q15)</f>
        <v>17.030899869919438</v>
      </c>
      <c r="R23" s="286">
        <f t="shared" si="35"/>
        <v>17.030899869919438</v>
      </c>
      <c r="S23" s="286">
        <f>S25+10*LOG10(S14/S15)</f>
        <v>17.030899869919438</v>
      </c>
      <c r="T23" s="286">
        <f t="shared" ref="T23:U23" si="36">T25+10*LOG10(T14/T16)</f>
        <v>0</v>
      </c>
      <c r="U23" s="286">
        <f t="shared" si="36"/>
        <v>0</v>
      </c>
      <c r="V23" s="286">
        <f t="shared" ref="V23:Z23" si="37">V25+10*LOG10(V14/V15)</f>
        <v>12.771212547196624</v>
      </c>
      <c r="W23" s="286">
        <f t="shared" si="37"/>
        <v>12.771212547196624</v>
      </c>
      <c r="X23" s="286">
        <f t="shared" si="37"/>
        <v>12.771212547196624</v>
      </c>
      <c r="Y23" s="286">
        <f t="shared" si="37"/>
        <v>12.771212547196624</v>
      </c>
      <c r="Z23" s="286">
        <f t="shared" si="37"/>
        <v>12.771212547196624</v>
      </c>
      <c r="AA23" s="286">
        <f t="shared" ref="AA23:AB23" si="38">AA25+10*LOG10(AA14/AA16)</f>
        <v>0</v>
      </c>
      <c r="AB23" s="286">
        <f t="shared" si="38"/>
        <v>0</v>
      </c>
      <c r="AC23" s="314">
        <f t="shared" ref="AC23:AD23" si="39">AC25+10*LOG10(AC14/AC15)</f>
        <v>17.030899869919438</v>
      </c>
      <c r="AD23" s="314">
        <f t="shared" si="39"/>
        <v>17.030899869919438</v>
      </c>
      <c r="AE23" s="314">
        <f>AE25+10*LOG10(AE14/AE16)</f>
        <v>0</v>
      </c>
      <c r="AF23" s="314">
        <f>AF25+10*LOG10(AF14/AF16)</f>
        <v>0</v>
      </c>
      <c r="AG23" s="314">
        <f>AG25+10*LOG10(AG14/AG15)</f>
        <v>12.771212547196624</v>
      </c>
      <c r="AH23" s="314">
        <f t="shared" ref="AH23" si="40">AH25+10*LOG10(AH14/AH15)</f>
        <v>12.771212547196624</v>
      </c>
      <c r="AI23" s="314">
        <f t="shared" ref="AI23:AJ23" si="41">AI25+10*LOG10(AI14/AI16)</f>
        <v>0</v>
      </c>
      <c r="AJ23" s="314">
        <f t="shared" si="41"/>
        <v>0</v>
      </c>
      <c r="AK23" s="185">
        <f>AK25+10*LOG10(AK14/AK16)</f>
        <v>0</v>
      </c>
      <c r="AL23" s="167">
        <f>AL25+10*LOG10(AL14/AL15)</f>
        <v>12.771212547196624</v>
      </c>
      <c r="AM23" s="167">
        <f t="shared" ref="AM23" si="42">AM25+10*LOG10(AM14/AM16)</f>
        <v>0</v>
      </c>
      <c r="AN23" s="206">
        <f t="shared" ref="AN23:AO23" si="43">AN25+10*LOG10(AN14/AN15)</f>
        <v>12.771212547196624</v>
      </c>
      <c r="AO23" s="206">
        <f t="shared" si="43"/>
        <v>12.771212547196624</v>
      </c>
      <c r="AP23" s="206">
        <v>0</v>
      </c>
      <c r="AQ23" s="206">
        <v>0</v>
      </c>
      <c r="AR23" s="130">
        <f t="shared" ref="AR23:AU23" si="44">AR25+10*LOG10(AR14/AR15)</f>
        <v>12.771212547196624</v>
      </c>
      <c r="AS23" s="130">
        <f t="shared" si="44"/>
        <v>12.771212547196624</v>
      </c>
      <c r="AT23" s="130">
        <f t="shared" si="44"/>
        <v>12.771212547196624</v>
      </c>
      <c r="AU23" s="130">
        <f t="shared" si="44"/>
        <v>12.771212547196624</v>
      </c>
      <c r="AV23" s="130">
        <v>0</v>
      </c>
      <c r="AW23" s="261">
        <f>AW25+10*LOG10(AW14/AW15)</f>
        <v>27.822712330395685</v>
      </c>
      <c r="AX23" s="261">
        <f>AX25+10*LOG10(AX14/AX15)</f>
        <v>0</v>
      </c>
      <c r="AY23" s="367">
        <f t="shared" ref="AY23" si="45">AY25+10*LOG10(AY14/AY16)</f>
        <v>0</v>
      </c>
      <c r="AZ23" s="367">
        <f t="shared" ref="AZ23:BB23" si="46">AZ25+10*LOG10(AZ14/AZ15)</f>
        <v>8</v>
      </c>
      <c r="BA23" s="367">
        <f t="shared" ref="BA23" si="47">BA25+10*LOG10(BA14/BA16)</f>
        <v>0</v>
      </c>
      <c r="BB23" s="367">
        <f t="shared" si="46"/>
        <v>8</v>
      </c>
      <c r="BC23" s="367">
        <f t="shared" ref="BC23" si="48">BC25+10*LOG10(BC14/BC16)</f>
        <v>0</v>
      </c>
      <c r="BD23" s="367">
        <f t="shared" ref="BD23" si="49">BD25+10*LOG10(BD14/BD15)</f>
        <v>8</v>
      </c>
    </row>
    <row r="24" spans="1:56" ht="30">
      <c r="A24" s="32" t="s">
        <v>77</v>
      </c>
      <c r="B24" s="291">
        <v>2.65</v>
      </c>
      <c r="C24" s="291">
        <v>2.65</v>
      </c>
      <c r="D24" s="17">
        <f t="shared" ref="D24" si="50">D6</f>
        <v>0</v>
      </c>
      <c r="E24" s="17">
        <v>0</v>
      </c>
      <c r="F24" s="291">
        <v>2.65</v>
      </c>
      <c r="G24" s="291">
        <v>2.65</v>
      </c>
      <c r="H24" s="17">
        <v>0</v>
      </c>
      <c r="I24" s="17">
        <v>0</v>
      </c>
      <c r="J24" s="286">
        <v>5.77</v>
      </c>
      <c r="K24" s="286">
        <v>5.77</v>
      </c>
      <c r="L24" s="286">
        <v>5.77</v>
      </c>
      <c r="M24" s="286">
        <v>5.77</v>
      </c>
      <c r="N24" s="286">
        <v>5.77</v>
      </c>
      <c r="O24" s="286">
        <f t="shared" ref="O24:P24" si="51">O6</f>
        <v>0</v>
      </c>
      <c r="P24" s="286">
        <f t="shared" si="51"/>
        <v>0</v>
      </c>
      <c r="Q24" s="286">
        <v>5.68</v>
      </c>
      <c r="R24" s="286">
        <v>5.68</v>
      </c>
      <c r="S24" s="286">
        <v>5.77</v>
      </c>
      <c r="T24" s="286">
        <v>0</v>
      </c>
      <c r="U24" s="286">
        <v>0</v>
      </c>
      <c r="V24" s="286">
        <v>5.77</v>
      </c>
      <c r="W24" s="286">
        <v>5.77</v>
      </c>
      <c r="X24" s="286">
        <v>5.77</v>
      </c>
      <c r="Y24" s="286">
        <v>5.77</v>
      </c>
      <c r="Z24" s="286">
        <v>5.77</v>
      </c>
      <c r="AA24" s="286">
        <f t="shared" ref="AA24:AB24" si="52">AA6</f>
        <v>0</v>
      </c>
      <c r="AB24" s="286">
        <f t="shared" si="52"/>
        <v>0</v>
      </c>
      <c r="AC24" s="314">
        <v>3</v>
      </c>
      <c r="AD24" s="314">
        <v>3</v>
      </c>
      <c r="AE24" s="314">
        <v>0</v>
      </c>
      <c r="AF24" s="314">
        <v>0</v>
      </c>
      <c r="AG24" s="314">
        <v>5.77</v>
      </c>
      <c r="AH24" s="314">
        <v>5.77</v>
      </c>
      <c r="AI24" s="314">
        <f t="shared" ref="AI24:AJ24" si="53">AI6</f>
        <v>0</v>
      </c>
      <c r="AJ24" s="314">
        <f t="shared" si="53"/>
        <v>0</v>
      </c>
      <c r="AK24" s="185">
        <v>0</v>
      </c>
      <c r="AL24" s="167">
        <v>0</v>
      </c>
      <c r="AM24" s="167">
        <f t="shared" ref="AM24" si="54">AM6</f>
        <v>0</v>
      </c>
      <c r="AN24" s="206">
        <v>0</v>
      </c>
      <c r="AO24" s="206">
        <v>0</v>
      </c>
      <c r="AP24" s="206">
        <v>0</v>
      </c>
      <c r="AQ24" s="206">
        <v>0</v>
      </c>
      <c r="AR24" s="130">
        <v>0</v>
      </c>
      <c r="AS24" s="130">
        <v>0</v>
      </c>
      <c r="AT24" s="130">
        <v>0</v>
      </c>
      <c r="AU24" s="130">
        <v>0</v>
      </c>
      <c r="AV24" s="130">
        <v>0</v>
      </c>
      <c r="AW24" s="299">
        <v>0</v>
      </c>
      <c r="AX24" s="261">
        <v>0</v>
      </c>
      <c r="AY24" s="367">
        <f t="shared" ref="AY24" si="55">AY6</f>
        <v>0</v>
      </c>
      <c r="AZ24" s="367">
        <v>5.77</v>
      </c>
      <c r="BA24" s="367">
        <f t="shared" ref="BA24" si="56">BA6</f>
        <v>0</v>
      </c>
      <c r="BB24" s="367">
        <v>5.77</v>
      </c>
      <c r="BC24" s="367">
        <f t="shared" ref="BC24" si="57">BC6</f>
        <v>0</v>
      </c>
      <c r="BD24" s="367">
        <v>5.68</v>
      </c>
    </row>
    <row r="25" spans="1:56">
      <c r="A25" s="32" t="s">
        <v>78</v>
      </c>
      <c r="B25" s="17">
        <v>8</v>
      </c>
      <c r="C25" s="17">
        <v>8</v>
      </c>
      <c r="D25" s="17">
        <v>0</v>
      </c>
      <c r="E25" s="17">
        <v>0</v>
      </c>
      <c r="F25" s="17">
        <v>8</v>
      </c>
      <c r="G25" s="17">
        <v>8</v>
      </c>
      <c r="H25" s="17">
        <v>0</v>
      </c>
      <c r="I25" s="17">
        <v>0</v>
      </c>
      <c r="J25" s="286">
        <v>8</v>
      </c>
      <c r="K25" s="286">
        <v>8</v>
      </c>
      <c r="L25" s="286">
        <v>8</v>
      </c>
      <c r="M25" s="286">
        <v>8</v>
      </c>
      <c r="N25" s="286">
        <v>8</v>
      </c>
      <c r="O25" s="286">
        <v>0</v>
      </c>
      <c r="P25" s="286">
        <v>0</v>
      </c>
      <c r="Q25" s="286">
        <v>8</v>
      </c>
      <c r="R25" s="286">
        <v>8</v>
      </c>
      <c r="S25" s="286">
        <v>8</v>
      </c>
      <c r="T25" s="286">
        <v>0</v>
      </c>
      <c r="U25" s="286">
        <v>0</v>
      </c>
      <c r="V25" s="286">
        <v>8</v>
      </c>
      <c r="W25" s="286">
        <v>8</v>
      </c>
      <c r="X25" s="286">
        <v>8</v>
      </c>
      <c r="Y25" s="286">
        <v>8</v>
      </c>
      <c r="Z25" s="286">
        <v>8</v>
      </c>
      <c r="AA25" s="286">
        <v>0</v>
      </c>
      <c r="AB25" s="286">
        <v>0</v>
      </c>
      <c r="AC25" s="314">
        <v>8</v>
      </c>
      <c r="AD25" s="314">
        <v>8</v>
      </c>
      <c r="AE25" s="314">
        <v>0</v>
      </c>
      <c r="AF25" s="314">
        <v>0</v>
      </c>
      <c r="AG25" s="314">
        <v>8</v>
      </c>
      <c r="AH25" s="314">
        <v>8</v>
      </c>
      <c r="AI25" s="314">
        <v>0</v>
      </c>
      <c r="AJ25" s="314">
        <v>0</v>
      </c>
      <c r="AK25" s="185">
        <v>0</v>
      </c>
      <c r="AL25" s="167">
        <v>8</v>
      </c>
      <c r="AM25" s="167">
        <v>0</v>
      </c>
      <c r="AN25" s="206">
        <v>8</v>
      </c>
      <c r="AO25" s="206">
        <v>8</v>
      </c>
      <c r="AP25" s="206">
        <v>0</v>
      </c>
      <c r="AQ25" s="206">
        <v>0</v>
      </c>
      <c r="AR25" s="130">
        <v>8</v>
      </c>
      <c r="AS25" s="130">
        <v>8</v>
      </c>
      <c r="AT25" s="130">
        <v>8</v>
      </c>
      <c r="AU25" s="130">
        <v>8</v>
      </c>
      <c r="AV25" s="130">
        <v>0</v>
      </c>
      <c r="AW25" s="261">
        <v>8</v>
      </c>
      <c r="AX25" s="261">
        <v>0</v>
      </c>
      <c r="AY25" s="367">
        <v>0</v>
      </c>
      <c r="AZ25" s="367">
        <v>8</v>
      </c>
      <c r="BA25" s="367">
        <v>0</v>
      </c>
      <c r="BB25" s="367">
        <v>8</v>
      </c>
      <c r="BC25" s="367">
        <v>0</v>
      </c>
      <c r="BD25" s="367">
        <v>8</v>
      </c>
    </row>
    <row r="26" spans="1:56" ht="45">
      <c r="A26" s="10" t="s">
        <v>79</v>
      </c>
      <c r="B26" s="17">
        <f t="shared" ref="B26:C26" si="58">B27-B28</f>
        <v>7.0514997831990609</v>
      </c>
      <c r="C26" s="17">
        <f t="shared" si="58"/>
        <v>7.0514997831990609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286">
        <f>J27-J28</f>
        <v>15.051499783199061</v>
      </c>
      <c r="K26" s="286">
        <f>K27-K28</f>
        <v>15.051499783199061</v>
      </c>
      <c r="L26" s="286">
        <f>L27-L28</f>
        <v>15.051499783199061</v>
      </c>
      <c r="M26" s="286">
        <f>M27-M28</f>
        <v>15.051499783199061</v>
      </c>
      <c r="N26" s="286">
        <f t="shared" ref="N26" si="59">N27-N28</f>
        <v>15.051499783199061</v>
      </c>
      <c r="O26" s="286">
        <v>0</v>
      </c>
      <c r="P26" s="286">
        <v>0</v>
      </c>
      <c r="Q26" s="286">
        <v>0</v>
      </c>
      <c r="R26" s="286">
        <v>0</v>
      </c>
      <c r="S26" s="286">
        <f>S27-S28</f>
        <v>0</v>
      </c>
      <c r="T26" s="286">
        <v>0</v>
      </c>
      <c r="U26" s="286">
        <v>0</v>
      </c>
      <c r="V26" s="286">
        <f t="shared" ref="V26:Z26" si="60">V27-V28</f>
        <v>15.051499783199061</v>
      </c>
      <c r="W26" s="286">
        <f t="shared" si="60"/>
        <v>15.051499783199061</v>
      </c>
      <c r="X26" s="286">
        <f t="shared" si="60"/>
        <v>15.051499783199061</v>
      </c>
      <c r="Y26" s="286">
        <f t="shared" si="60"/>
        <v>15.051499783199061</v>
      </c>
      <c r="Z26" s="286">
        <f t="shared" si="60"/>
        <v>15.051499783199061</v>
      </c>
      <c r="AA26" s="286">
        <v>0</v>
      </c>
      <c r="AB26" s="286">
        <v>0</v>
      </c>
      <c r="AC26" s="314">
        <v>0</v>
      </c>
      <c r="AD26" s="314">
        <v>0</v>
      </c>
      <c r="AE26" s="314">
        <v>0</v>
      </c>
      <c r="AF26" s="314">
        <v>0</v>
      </c>
      <c r="AG26" s="314">
        <v>15.05</v>
      </c>
      <c r="AH26" s="314">
        <v>15.05</v>
      </c>
      <c r="AI26" s="314">
        <v>0</v>
      </c>
      <c r="AJ26" s="314">
        <v>0</v>
      </c>
      <c r="AK26" s="185">
        <v>0</v>
      </c>
      <c r="AL26" s="167">
        <f t="shared" ref="AL26" si="61">AL27-AL28</f>
        <v>13.551499783199061</v>
      </c>
      <c r="AM26" s="167">
        <v>0</v>
      </c>
      <c r="AN26" s="206">
        <f>AN27-AN28</f>
        <v>4.0411998265592484</v>
      </c>
      <c r="AO26" s="206">
        <f>AO27-AO28</f>
        <v>4.1199826559248365E-2</v>
      </c>
      <c r="AP26" s="206">
        <v>0</v>
      </c>
      <c r="AQ26" s="206">
        <v>0</v>
      </c>
      <c r="AR26" s="130">
        <v>6</v>
      </c>
      <c r="AS26" s="130">
        <v>6</v>
      </c>
      <c r="AT26" s="130">
        <v>6</v>
      </c>
      <c r="AU26" s="130">
        <v>6</v>
      </c>
      <c r="AV26" s="130">
        <v>0</v>
      </c>
      <c r="AW26" s="261">
        <f t="shared" ref="AW26:AX26" si="62">AW27-AW28</f>
        <v>0</v>
      </c>
      <c r="AX26" s="261">
        <f t="shared" si="62"/>
        <v>0</v>
      </c>
      <c r="AY26" s="367">
        <v>0</v>
      </c>
      <c r="AZ26" s="367">
        <f t="shared" ref="AZ26:BB26" si="63">AZ27-AZ28</f>
        <v>0</v>
      </c>
      <c r="BA26" s="367">
        <v>0</v>
      </c>
      <c r="BB26" s="367">
        <f t="shared" si="63"/>
        <v>0</v>
      </c>
      <c r="BC26" s="367">
        <v>0</v>
      </c>
      <c r="BD26" s="367">
        <f t="shared" ref="BD26" si="64">BD27-BD28</f>
        <v>0</v>
      </c>
    </row>
    <row r="27" spans="1:56" ht="45">
      <c r="A27" s="10" t="s">
        <v>80</v>
      </c>
      <c r="B27" s="17">
        <f t="shared" ref="B27:C27" si="65">10*LOG10(B15/B16)</f>
        <v>15.051499783199061</v>
      </c>
      <c r="C27" s="17">
        <f t="shared" si="65"/>
        <v>15.051499783199061</v>
      </c>
      <c r="D27" s="17">
        <f>0</f>
        <v>0</v>
      </c>
      <c r="E27" s="17">
        <f>0</f>
        <v>0</v>
      </c>
      <c r="F27" s="17">
        <f t="shared" ref="F27:G27" si="66">10*LOG10(F15/F16)</f>
        <v>0</v>
      </c>
      <c r="G27" s="17">
        <f t="shared" si="66"/>
        <v>0</v>
      </c>
      <c r="H27" s="17">
        <f>0</f>
        <v>0</v>
      </c>
      <c r="I27" s="17">
        <f>0</f>
        <v>0</v>
      </c>
      <c r="J27" s="286">
        <f>10*LOG10(J15/J16)</f>
        <v>15.051499783199061</v>
      </c>
      <c r="K27" s="286">
        <f>10*LOG10(K15/K16)</f>
        <v>15.051499783199061</v>
      </c>
      <c r="L27" s="286">
        <f>10*LOG10(L15/L16)</f>
        <v>15.051499783199061</v>
      </c>
      <c r="M27" s="286">
        <f>10*LOG10(M15/M16)</f>
        <v>15.051499783199061</v>
      </c>
      <c r="N27" s="286">
        <f t="shared" ref="N27" si="67">10*LOG10(N15/N16)</f>
        <v>15.051499783199061</v>
      </c>
      <c r="O27" s="286">
        <f>0</f>
        <v>0</v>
      </c>
      <c r="P27" s="286">
        <f>0</f>
        <v>0</v>
      </c>
      <c r="Q27" s="286">
        <f t="shared" ref="Q27:R27" si="68">10*LOG10(Q15/Q16)</f>
        <v>0</v>
      </c>
      <c r="R27" s="286">
        <f t="shared" si="68"/>
        <v>0</v>
      </c>
      <c r="S27" s="286">
        <f>10*LOG10(S15/S16)</f>
        <v>0</v>
      </c>
      <c r="T27" s="286">
        <f>0</f>
        <v>0</v>
      </c>
      <c r="U27" s="286">
        <f>0</f>
        <v>0</v>
      </c>
      <c r="V27" s="286">
        <f t="shared" ref="V27:Z27" si="69">10*LOG10(V15/V16)</f>
        <v>15.051499783199061</v>
      </c>
      <c r="W27" s="286">
        <f t="shared" si="69"/>
        <v>15.051499783199061</v>
      </c>
      <c r="X27" s="286">
        <f t="shared" si="69"/>
        <v>15.051499783199061</v>
      </c>
      <c r="Y27" s="286">
        <f t="shared" si="69"/>
        <v>15.051499783199061</v>
      </c>
      <c r="Z27" s="286">
        <f t="shared" si="69"/>
        <v>15.051499783199061</v>
      </c>
      <c r="AA27" s="286">
        <f>0</f>
        <v>0</v>
      </c>
      <c r="AB27" s="286">
        <f>0</f>
        <v>0</v>
      </c>
      <c r="AC27" s="314">
        <f t="shared" ref="AC27:AD27" si="70">10*LOG10(AC15/AC16)</f>
        <v>0</v>
      </c>
      <c r="AD27" s="314">
        <f t="shared" si="70"/>
        <v>0</v>
      </c>
      <c r="AE27" s="314">
        <f>0</f>
        <v>0</v>
      </c>
      <c r="AF27" s="314">
        <f>0</f>
        <v>0</v>
      </c>
      <c r="AG27" s="314">
        <f t="shared" ref="AG27:AH27" si="71">10*LOG10(AG15/AG16)</f>
        <v>15.051499783199061</v>
      </c>
      <c r="AH27" s="314">
        <f t="shared" si="71"/>
        <v>15.051499783199061</v>
      </c>
      <c r="AI27" s="314">
        <f>0</f>
        <v>0</v>
      </c>
      <c r="AJ27" s="314">
        <f>0</f>
        <v>0</v>
      </c>
      <c r="AK27" s="185"/>
      <c r="AL27" s="167">
        <f>10*LOG10(AL15/AL16)</f>
        <v>15.051499783199061</v>
      </c>
      <c r="AM27" s="167">
        <f>0</f>
        <v>0</v>
      </c>
      <c r="AN27" s="206">
        <f t="shared" ref="AN27:AO27" si="72">10*LOG10(AN15/AN16)</f>
        <v>12.041199826559248</v>
      </c>
      <c r="AO27" s="206">
        <f t="shared" si="72"/>
        <v>12.041199826559248</v>
      </c>
      <c r="AP27" s="206">
        <v>0</v>
      </c>
      <c r="AQ27" s="206">
        <v>0</v>
      </c>
      <c r="AR27" s="130">
        <f t="shared" ref="AR27:AU27" si="73">10*LOG10(AR15/AR16)</f>
        <v>12.041199826559248</v>
      </c>
      <c r="AS27" s="130">
        <f t="shared" si="73"/>
        <v>12.041199826559248</v>
      </c>
      <c r="AT27" s="130">
        <f t="shared" si="73"/>
        <v>12.041199826559248</v>
      </c>
      <c r="AU27" s="130">
        <f t="shared" si="73"/>
        <v>12.041199826559248</v>
      </c>
      <c r="AV27" s="130">
        <v>0</v>
      </c>
      <c r="AW27" s="261">
        <f t="shared" ref="AW27:AX27" si="74">10*LOG10(AW15/AW16)</f>
        <v>0</v>
      </c>
      <c r="AX27" s="261">
        <f t="shared" si="74"/>
        <v>0</v>
      </c>
      <c r="AY27" s="367">
        <f>0</f>
        <v>0</v>
      </c>
      <c r="AZ27" s="367">
        <f t="shared" ref="AZ27:BB27" si="75">10*LOG10(AZ15/AZ16)</f>
        <v>0</v>
      </c>
      <c r="BA27" s="367">
        <f>0</f>
        <v>0</v>
      </c>
      <c r="BB27" s="367">
        <f t="shared" si="75"/>
        <v>0</v>
      </c>
      <c r="BC27" s="367">
        <f>0</f>
        <v>0</v>
      </c>
      <c r="BD27" s="367">
        <f t="shared" ref="BD27" si="76">10*LOG10(BD15/BD16)</f>
        <v>0</v>
      </c>
    </row>
    <row r="28" spans="1:56" ht="45">
      <c r="A28" s="10" t="s">
        <v>81</v>
      </c>
      <c r="B28" s="291">
        <v>8</v>
      </c>
      <c r="C28" s="291">
        <v>8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286">
        <v>0</v>
      </c>
      <c r="K28" s="286">
        <v>0</v>
      </c>
      <c r="L28" s="286">
        <v>0</v>
      </c>
      <c r="M28" s="286">
        <v>0</v>
      </c>
      <c r="N28" s="286">
        <v>0</v>
      </c>
      <c r="O28" s="286">
        <v>0</v>
      </c>
      <c r="P28" s="286">
        <v>0</v>
      </c>
      <c r="Q28" s="286">
        <v>0</v>
      </c>
      <c r="R28" s="286">
        <v>0</v>
      </c>
      <c r="S28" s="286">
        <v>0</v>
      </c>
      <c r="T28" s="286">
        <v>0</v>
      </c>
      <c r="U28" s="286">
        <v>0</v>
      </c>
      <c r="V28" s="286">
        <v>0</v>
      </c>
      <c r="W28" s="286">
        <v>0</v>
      </c>
      <c r="X28" s="286">
        <v>0</v>
      </c>
      <c r="Y28" s="286">
        <v>0</v>
      </c>
      <c r="Z28" s="286">
        <v>0</v>
      </c>
      <c r="AA28" s="286">
        <v>0</v>
      </c>
      <c r="AB28" s="286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185"/>
      <c r="AL28" s="167">
        <v>1.5</v>
      </c>
      <c r="AM28" s="167">
        <v>0</v>
      </c>
      <c r="AN28" s="206">
        <v>8</v>
      </c>
      <c r="AO28" s="206">
        <v>12</v>
      </c>
      <c r="AP28" s="206">
        <v>0</v>
      </c>
      <c r="AQ28" s="206">
        <v>0</v>
      </c>
      <c r="AR28" s="130">
        <v>0</v>
      </c>
      <c r="AS28" s="130">
        <v>0</v>
      </c>
      <c r="AT28" s="130">
        <v>0</v>
      </c>
      <c r="AU28" s="130">
        <v>0</v>
      </c>
      <c r="AV28" s="130">
        <v>0</v>
      </c>
      <c r="AW28" s="299">
        <v>0</v>
      </c>
      <c r="AX28" s="261">
        <v>0</v>
      </c>
      <c r="AY28" s="367">
        <v>0</v>
      </c>
      <c r="AZ28" s="367">
        <v>0</v>
      </c>
      <c r="BA28" s="367">
        <v>0</v>
      </c>
      <c r="BB28" s="367">
        <v>0</v>
      </c>
      <c r="BC28" s="367">
        <v>0</v>
      </c>
      <c r="BD28" s="367">
        <v>0</v>
      </c>
    </row>
    <row r="29" spans="1:56" ht="30">
      <c r="A29" s="10" t="s">
        <v>82</v>
      </c>
      <c r="B29" s="17">
        <v>3</v>
      </c>
      <c r="C29" s="17">
        <v>3</v>
      </c>
      <c r="D29" s="17">
        <v>1</v>
      </c>
      <c r="E29" s="17">
        <v>1</v>
      </c>
      <c r="F29" s="17">
        <v>3</v>
      </c>
      <c r="G29" s="17">
        <v>3</v>
      </c>
      <c r="H29" s="17">
        <v>1</v>
      </c>
      <c r="I29" s="17">
        <v>1</v>
      </c>
      <c r="J29" s="286">
        <v>3</v>
      </c>
      <c r="K29" s="286">
        <v>3</v>
      </c>
      <c r="L29" s="286">
        <v>3</v>
      </c>
      <c r="M29" s="286">
        <v>3</v>
      </c>
      <c r="N29" s="286">
        <v>3</v>
      </c>
      <c r="O29" s="286">
        <v>1</v>
      </c>
      <c r="P29" s="286">
        <v>1</v>
      </c>
      <c r="Q29" s="286">
        <v>3</v>
      </c>
      <c r="R29" s="286">
        <v>3</v>
      </c>
      <c r="S29" s="286">
        <v>3</v>
      </c>
      <c r="T29" s="286">
        <v>1</v>
      </c>
      <c r="U29" s="286">
        <v>1</v>
      </c>
      <c r="V29" s="286">
        <v>3</v>
      </c>
      <c r="W29" s="286">
        <v>3</v>
      </c>
      <c r="X29" s="286">
        <v>3</v>
      </c>
      <c r="Y29" s="286">
        <v>3</v>
      </c>
      <c r="Z29" s="286">
        <v>3</v>
      </c>
      <c r="AA29" s="286">
        <v>1</v>
      </c>
      <c r="AB29" s="286">
        <v>1</v>
      </c>
      <c r="AC29" s="314">
        <v>3</v>
      </c>
      <c r="AD29" s="314">
        <v>3</v>
      </c>
      <c r="AE29" s="314">
        <v>1</v>
      </c>
      <c r="AF29" s="314">
        <v>1</v>
      </c>
      <c r="AG29" s="314">
        <v>3</v>
      </c>
      <c r="AH29" s="314">
        <v>3</v>
      </c>
      <c r="AI29" s="314">
        <v>1</v>
      </c>
      <c r="AJ29" s="314">
        <v>1</v>
      </c>
      <c r="AK29" s="185">
        <v>1</v>
      </c>
      <c r="AL29" s="167">
        <v>3</v>
      </c>
      <c r="AM29" s="167">
        <v>1</v>
      </c>
      <c r="AN29" s="206">
        <v>3</v>
      </c>
      <c r="AO29" s="206">
        <v>3</v>
      </c>
      <c r="AP29" s="206">
        <v>1</v>
      </c>
      <c r="AQ29" s="206">
        <v>1</v>
      </c>
      <c r="AR29" s="130">
        <v>3</v>
      </c>
      <c r="AS29" s="130">
        <v>3</v>
      </c>
      <c r="AT29" s="130">
        <v>3</v>
      </c>
      <c r="AU29" s="130">
        <v>3</v>
      </c>
      <c r="AV29" s="130">
        <v>1</v>
      </c>
      <c r="AW29" s="261">
        <v>3</v>
      </c>
      <c r="AX29" s="261">
        <v>1</v>
      </c>
      <c r="AY29" s="367">
        <v>1</v>
      </c>
      <c r="AZ29" s="367">
        <v>3</v>
      </c>
      <c r="BA29" s="367">
        <v>1</v>
      </c>
      <c r="BB29" s="367">
        <v>3</v>
      </c>
      <c r="BC29" s="367">
        <v>1</v>
      </c>
      <c r="BD29" s="367">
        <v>3</v>
      </c>
    </row>
    <row r="30" spans="1:56">
      <c r="A30" s="10" t="s">
        <v>83</v>
      </c>
      <c r="B30" s="17">
        <f t="shared" ref="B30:I30" si="77">B21+B22+B26-B29</f>
        <v>59.548149711824436</v>
      </c>
      <c r="C30" s="17">
        <f t="shared" si="77"/>
        <v>59.548149711824436</v>
      </c>
      <c r="D30" s="17">
        <f t="shared" si="77"/>
        <v>22</v>
      </c>
      <c r="E30" s="17">
        <f t="shared" si="77"/>
        <v>22</v>
      </c>
      <c r="F30" s="17">
        <f t="shared" si="77"/>
        <v>56.746037294708373</v>
      </c>
      <c r="G30" s="17">
        <f t="shared" si="77"/>
        <v>56.746037294708373</v>
      </c>
      <c r="H30" s="17">
        <f t="shared" si="77"/>
        <v>22</v>
      </c>
      <c r="I30" s="17">
        <f t="shared" si="77"/>
        <v>22</v>
      </c>
      <c r="J30" s="286">
        <f>J21+J22+J26-J29</f>
        <v>64.428149711824432</v>
      </c>
      <c r="K30" s="286">
        <f>K21+K22+K26-K29</f>
        <v>64.428149711824432</v>
      </c>
      <c r="L30" s="286">
        <f>L21+L22+L26-L29</f>
        <v>64.428149711824432</v>
      </c>
      <c r="M30" s="286">
        <f>M21+M22+M26-M29</f>
        <v>64.428149711824432</v>
      </c>
      <c r="N30" s="286">
        <f t="shared" ref="N30:P30" si="78">N21+N22+N26-N29</f>
        <v>71.977363808476113</v>
      </c>
      <c r="O30" s="286">
        <f t="shared" si="78"/>
        <v>22</v>
      </c>
      <c r="P30" s="286">
        <f t="shared" si="78"/>
        <v>22</v>
      </c>
      <c r="Q30" s="286">
        <f t="shared" ref="Q30:R30" si="79">Q21+Q22+Q26-Q29</f>
        <v>53.716037294708372</v>
      </c>
      <c r="R30" s="286">
        <f t="shared" si="79"/>
        <v>53.716037294708372</v>
      </c>
      <c r="S30" s="286">
        <f>S21+S22+S26-S29</f>
        <v>53.889326681931863</v>
      </c>
      <c r="T30" s="286">
        <f t="shared" ref="T30:U30" si="80">T21+T22+T26-T29</f>
        <v>22</v>
      </c>
      <c r="U30" s="286">
        <f t="shared" si="80"/>
        <v>22</v>
      </c>
      <c r="V30" s="286">
        <f t="shared" ref="V30:AB30" si="81">V21+V22+V26-V29</f>
        <v>64.428149711824432</v>
      </c>
      <c r="W30" s="286">
        <f t="shared" si="81"/>
        <v>64.428149711824432</v>
      </c>
      <c r="X30" s="286">
        <f t="shared" si="81"/>
        <v>64.428149711824432</v>
      </c>
      <c r="Y30" s="286">
        <f t="shared" si="81"/>
        <v>64.428149711824432</v>
      </c>
      <c r="Z30" s="286">
        <f>Z21+Z22+Z26-Z29</f>
        <v>71.977363808476113</v>
      </c>
      <c r="AA30" s="286">
        <f t="shared" si="81"/>
        <v>22</v>
      </c>
      <c r="AB30" s="286">
        <f t="shared" si="81"/>
        <v>22</v>
      </c>
      <c r="AC30" s="314">
        <f>AC21+AC22+AC26-AC29</f>
        <v>56.396037294708371</v>
      </c>
      <c r="AD30" s="314">
        <f>AD21+AD22+AD26-AD29</f>
        <v>56.396037294708371</v>
      </c>
      <c r="AE30" s="314">
        <f>AE21+AE22+AE26-AE29</f>
        <v>22</v>
      </c>
      <c r="AF30" s="314">
        <f>AF21+AF22+AF26-AF29</f>
        <v>22</v>
      </c>
      <c r="AG30" s="314">
        <f>AG21+AG22+AG26-AG29</f>
        <v>64.426649928625366</v>
      </c>
      <c r="AH30" s="314">
        <f t="shared" ref="AH30:AJ30" si="82">AH21+AH22+AH26-AH29</f>
        <v>64.426649928625366</v>
      </c>
      <c r="AI30" s="314">
        <f t="shared" si="82"/>
        <v>22</v>
      </c>
      <c r="AJ30" s="314">
        <f t="shared" si="82"/>
        <v>22</v>
      </c>
      <c r="AK30" s="195">
        <f>AK21+AK22+AK25-AK29</f>
        <v>22</v>
      </c>
      <c r="AL30" s="167">
        <f>AL21+AL22+AL26-AL29</f>
        <v>68.698149711824428</v>
      </c>
      <c r="AM30" s="167">
        <f t="shared" ref="AM30:BD30" si="83">AM21+AM22+AM26-AM29</f>
        <v>22</v>
      </c>
      <c r="AN30" s="206">
        <f t="shared" si="83"/>
        <v>59.187849755184622</v>
      </c>
      <c r="AO30" s="206">
        <f t="shared" si="83"/>
        <v>55.187849755184622</v>
      </c>
      <c r="AP30" s="206">
        <f t="shared" si="83"/>
        <v>22</v>
      </c>
      <c r="AQ30" s="206">
        <f t="shared" si="83"/>
        <v>22</v>
      </c>
      <c r="AR30" s="130">
        <f t="shared" si="83"/>
        <v>61.146649928625379</v>
      </c>
      <c r="AS30" s="130">
        <f t="shared" si="83"/>
        <v>61.146649928625379</v>
      </c>
      <c r="AT30" s="130">
        <f t="shared" si="83"/>
        <v>61.146649928625379</v>
      </c>
      <c r="AU30" s="130">
        <f t="shared" si="83"/>
        <v>61.146649928625379</v>
      </c>
      <c r="AV30" s="130">
        <f t="shared" si="83"/>
        <v>22</v>
      </c>
      <c r="AW30" s="261">
        <f t="shared" si="83"/>
        <v>70.198149711824428</v>
      </c>
      <c r="AX30" s="261">
        <f t="shared" si="83"/>
        <v>22</v>
      </c>
      <c r="AY30" s="367">
        <f t="shared" si="83"/>
        <v>22</v>
      </c>
      <c r="AZ30" s="367">
        <f t="shared" si="83"/>
        <v>44.605437381428743</v>
      </c>
      <c r="BA30" s="367">
        <f t="shared" si="83"/>
        <v>22</v>
      </c>
      <c r="BB30" s="367">
        <f t="shared" si="83"/>
        <v>44.605437381428743</v>
      </c>
      <c r="BC30" s="367">
        <f t="shared" si="83"/>
        <v>22</v>
      </c>
      <c r="BD30" s="367">
        <f t="shared" si="83"/>
        <v>44.685137424788934</v>
      </c>
    </row>
    <row r="31" spans="1:56">
      <c r="A31" s="7" t="s">
        <v>84</v>
      </c>
      <c r="B31" s="292"/>
      <c r="C31" s="292"/>
      <c r="D31" s="292"/>
      <c r="E31" s="292"/>
      <c r="F31" s="292"/>
      <c r="G31" s="292"/>
      <c r="H31" s="292"/>
      <c r="I31" s="292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314"/>
      <c r="AD31" s="314"/>
      <c r="AE31" s="314"/>
      <c r="AF31" s="314"/>
      <c r="AG31" s="314"/>
      <c r="AH31" s="314"/>
      <c r="AI31" s="314"/>
      <c r="AJ31" s="314"/>
      <c r="AK31" s="185"/>
      <c r="AL31" s="167"/>
      <c r="AM31" s="167"/>
      <c r="AN31" s="206"/>
      <c r="AO31" s="206"/>
      <c r="AP31" s="206"/>
      <c r="AQ31" s="206"/>
      <c r="AR31" s="130"/>
      <c r="AS31" s="130"/>
      <c r="AT31" s="130"/>
      <c r="AU31" s="130"/>
      <c r="AV31" s="130"/>
      <c r="AW31" s="261"/>
      <c r="AX31" s="261"/>
      <c r="AY31" s="367"/>
      <c r="AZ31" s="367"/>
      <c r="BA31" s="367"/>
      <c r="BB31" s="367"/>
      <c r="BC31" s="367"/>
      <c r="BD31" s="367"/>
    </row>
    <row r="32" spans="1:56">
      <c r="A32" s="10" t="s">
        <v>85</v>
      </c>
      <c r="B32" s="17">
        <v>2</v>
      </c>
      <c r="C32" s="17">
        <v>2</v>
      </c>
      <c r="D32" s="17">
        <v>192</v>
      </c>
      <c r="E32" s="17">
        <v>192</v>
      </c>
      <c r="F32" s="17">
        <v>2</v>
      </c>
      <c r="G32" s="17">
        <v>2</v>
      </c>
      <c r="H32" s="17">
        <v>16</v>
      </c>
      <c r="I32" s="17">
        <v>16</v>
      </c>
      <c r="J32" s="286">
        <v>2</v>
      </c>
      <c r="K32" s="286">
        <v>2</v>
      </c>
      <c r="L32" s="286">
        <v>4</v>
      </c>
      <c r="M32" s="286">
        <v>4</v>
      </c>
      <c r="N32" s="286">
        <v>4</v>
      </c>
      <c r="O32" s="286">
        <v>192</v>
      </c>
      <c r="P32" s="286">
        <v>192</v>
      </c>
      <c r="Q32" s="286">
        <v>2</v>
      </c>
      <c r="R32" s="286">
        <v>2</v>
      </c>
      <c r="S32" s="287">
        <v>2</v>
      </c>
      <c r="T32" s="286">
        <v>16</v>
      </c>
      <c r="U32" s="286">
        <v>16</v>
      </c>
      <c r="V32" s="287">
        <v>2</v>
      </c>
      <c r="W32" s="287">
        <v>2</v>
      </c>
      <c r="X32" s="287">
        <v>4</v>
      </c>
      <c r="Y32" s="287">
        <v>4</v>
      </c>
      <c r="Z32" s="287">
        <v>4</v>
      </c>
      <c r="AA32" s="286">
        <v>192</v>
      </c>
      <c r="AB32" s="286">
        <v>192</v>
      </c>
      <c r="AC32" s="314">
        <v>2</v>
      </c>
      <c r="AD32" s="314">
        <v>2</v>
      </c>
      <c r="AE32" s="314">
        <v>16</v>
      </c>
      <c r="AF32" s="314">
        <v>16</v>
      </c>
      <c r="AG32" s="314">
        <v>2</v>
      </c>
      <c r="AH32" s="314">
        <v>2</v>
      </c>
      <c r="AI32" s="314">
        <v>192</v>
      </c>
      <c r="AJ32" s="314">
        <v>192</v>
      </c>
      <c r="AK32" s="185">
        <v>192</v>
      </c>
      <c r="AL32" s="167">
        <v>2</v>
      </c>
      <c r="AM32" s="167">
        <v>192</v>
      </c>
      <c r="AN32" s="206">
        <v>4</v>
      </c>
      <c r="AO32" s="206">
        <v>4</v>
      </c>
      <c r="AP32" s="206">
        <v>192</v>
      </c>
      <c r="AQ32" s="206">
        <v>192</v>
      </c>
      <c r="AR32" s="130">
        <v>4</v>
      </c>
      <c r="AS32" s="130">
        <v>2</v>
      </c>
      <c r="AT32" s="130">
        <v>4</v>
      </c>
      <c r="AU32" s="130">
        <v>2</v>
      </c>
      <c r="AV32" s="130">
        <v>192</v>
      </c>
      <c r="AW32" s="261">
        <v>4</v>
      </c>
      <c r="AX32" s="261">
        <v>192</v>
      </c>
      <c r="AY32" s="367">
        <v>1</v>
      </c>
      <c r="AZ32" s="367">
        <v>1</v>
      </c>
      <c r="BA32" s="367">
        <v>4</v>
      </c>
      <c r="BB32" s="367">
        <v>1</v>
      </c>
      <c r="BC32" s="367">
        <v>2</v>
      </c>
      <c r="BD32" s="367">
        <v>1</v>
      </c>
    </row>
    <row r="33" spans="1:56" ht="30">
      <c r="A33" s="10" t="s">
        <v>86</v>
      </c>
      <c r="B33" s="17" t="s">
        <v>68</v>
      </c>
      <c r="C33" s="17" t="s">
        <v>68</v>
      </c>
      <c r="D33" s="17">
        <v>64</v>
      </c>
      <c r="E33" s="17">
        <v>64</v>
      </c>
      <c r="F33" s="17" t="s">
        <v>68</v>
      </c>
      <c r="G33" s="17" t="s">
        <v>68</v>
      </c>
      <c r="H33" s="17">
        <v>4</v>
      </c>
      <c r="I33" s="17">
        <v>4</v>
      </c>
      <c r="J33" s="286" t="s">
        <v>68</v>
      </c>
      <c r="K33" s="286" t="s">
        <v>68</v>
      </c>
      <c r="L33" s="286" t="s">
        <v>68</v>
      </c>
      <c r="M33" s="286" t="s">
        <v>68</v>
      </c>
      <c r="N33" s="286" t="s">
        <v>68</v>
      </c>
      <c r="O33" s="286">
        <v>64</v>
      </c>
      <c r="P33" s="286">
        <v>64</v>
      </c>
      <c r="Q33" s="286" t="s">
        <v>68</v>
      </c>
      <c r="R33" s="286" t="s">
        <v>68</v>
      </c>
      <c r="S33" s="286" t="s">
        <v>68</v>
      </c>
      <c r="T33" s="286">
        <v>2</v>
      </c>
      <c r="U33" s="286">
        <v>2</v>
      </c>
      <c r="V33" s="286" t="s">
        <v>68</v>
      </c>
      <c r="W33" s="286" t="s">
        <v>68</v>
      </c>
      <c r="X33" s="286" t="s">
        <v>68</v>
      </c>
      <c r="Y33" s="286" t="s">
        <v>68</v>
      </c>
      <c r="Z33" s="286" t="s">
        <v>68</v>
      </c>
      <c r="AA33" s="286">
        <v>64</v>
      </c>
      <c r="AB33" s="286">
        <v>64</v>
      </c>
      <c r="AC33" s="314" t="s">
        <v>68</v>
      </c>
      <c r="AD33" s="314" t="s">
        <v>68</v>
      </c>
      <c r="AE33" s="314">
        <v>4</v>
      </c>
      <c r="AF33" s="314">
        <v>4</v>
      </c>
      <c r="AG33" s="314" t="s">
        <v>68</v>
      </c>
      <c r="AH33" s="314" t="s">
        <v>68</v>
      </c>
      <c r="AI33" s="314">
        <v>64</v>
      </c>
      <c r="AJ33" s="314">
        <v>64</v>
      </c>
      <c r="AK33" s="185">
        <v>64</v>
      </c>
      <c r="AL33" s="167" t="s">
        <v>68</v>
      </c>
      <c r="AM33" s="167">
        <v>64</v>
      </c>
      <c r="AN33" s="206" t="s">
        <v>68</v>
      </c>
      <c r="AO33" s="206" t="s">
        <v>68</v>
      </c>
      <c r="AP33" s="206">
        <v>64</v>
      </c>
      <c r="AQ33" s="206">
        <v>64</v>
      </c>
      <c r="AR33" s="130" t="s">
        <v>68</v>
      </c>
      <c r="AS33" s="130" t="s">
        <v>68</v>
      </c>
      <c r="AT33" s="130" t="s">
        <v>68</v>
      </c>
      <c r="AU33" s="130" t="s">
        <v>68</v>
      </c>
      <c r="AV33" s="130">
        <v>64</v>
      </c>
      <c r="AW33" s="261">
        <v>2</v>
      </c>
      <c r="AX33" s="261">
        <v>2</v>
      </c>
      <c r="AY33" s="367">
        <v>4</v>
      </c>
      <c r="AZ33" s="367" t="s">
        <v>68</v>
      </c>
      <c r="BA33" s="367">
        <v>4</v>
      </c>
      <c r="BB33" s="367" t="s">
        <v>68</v>
      </c>
      <c r="BC33" s="367">
        <v>2</v>
      </c>
      <c r="BD33" s="367" t="s">
        <v>68</v>
      </c>
    </row>
    <row r="34" spans="1:56">
      <c r="A34" s="10" t="s">
        <v>87</v>
      </c>
      <c r="B34" s="17">
        <v>2</v>
      </c>
      <c r="C34" s="17">
        <v>2</v>
      </c>
      <c r="D34" s="17">
        <v>2</v>
      </c>
      <c r="E34" s="17">
        <v>2</v>
      </c>
      <c r="F34" s="17">
        <v>2</v>
      </c>
      <c r="G34" s="17">
        <v>2</v>
      </c>
      <c r="H34" s="17">
        <v>4</v>
      </c>
      <c r="I34" s="17">
        <v>4</v>
      </c>
      <c r="J34" s="286">
        <v>2</v>
      </c>
      <c r="K34" s="286">
        <v>2</v>
      </c>
      <c r="L34" s="286">
        <v>4</v>
      </c>
      <c r="M34" s="286">
        <v>4</v>
      </c>
      <c r="N34" s="286">
        <v>4</v>
      </c>
      <c r="O34" s="286">
        <v>2</v>
      </c>
      <c r="P34" s="286">
        <v>2</v>
      </c>
      <c r="Q34" s="286">
        <v>2</v>
      </c>
      <c r="R34" s="286">
        <v>2</v>
      </c>
      <c r="S34" s="287">
        <v>2</v>
      </c>
      <c r="T34" s="286">
        <v>2</v>
      </c>
      <c r="U34" s="286">
        <v>2</v>
      </c>
      <c r="V34" s="287">
        <v>2</v>
      </c>
      <c r="W34" s="287">
        <v>2</v>
      </c>
      <c r="X34" s="287">
        <v>4</v>
      </c>
      <c r="Y34" s="287">
        <v>4</v>
      </c>
      <c r="Z34" s="287">
        <v>4</v>
      </c>
      <c r="AA34" s="286">
        <v>2</v>
      </c>
      <c r="AB34" s="286">
        <v>2</v>
      </c>
      <c r="AC34" s="314">
        <v>2</v>
      </c>
      <c r="AD34" s="314">
        <v>2</v>
      </c>
      <c r="AE34" s="314">
        <v>2</v>
      </c>
      <c r="AF34" s="314">
        <v>2</v>
      </c>
      <c r="AG34" s="314">
        <v>2</v>
      </c>
      <c r="AH34" s="314">
        <v>2</v>
      </c>
      <c r="AI34" s="314">
        <v>2</v>
      </c>
      <c r="AJ34" s="314">
        <v>2</v>
      </c>
      <c r="AK34" s="185">
        <v>4</v>
      </c>
      <c r="AL34" s="167">
        <v>2</v>
      </c>
      <c r="AM34" s="167">
        <v>2</v>
      </c>
      <c r="AN34" s="206">
        <v>4</v>
      </c>
      <c r="AO34" s="206">
        <v>4</v>
      </c>
      <c r="AP34" s="206">
        <v>4</v>
      </c>
      <c r="AQ34" s="206">
        <v>4</v>
      </c>
      <c r="AR34" s="130">
        <v>4</v>
      </c>
      <c r="AS34" s="130">
        <v>2</v>
      </c>
      <c r="AT34" s="130">
        <v>4</v>
      </c>
      <c r="AU34" s="130">
        <v>2</v>
      </c>
      <c r="AV34" s="130">
        <v>4</v>
      </c>
      <c r="AW34" s="261">
        <v>2</v>
      </c>
      <c r="AX34" s="261">
        <v>2</v>
      </c>
      <c r="AY34" s="367">
        <v>4</v>
      </c>
      <c r="AZ34" s="367">
        <v>1</v>
      </c>
      <c r="BA34" s="367">
        <v>4</v>
      </c>
      <c r="BB34" s="367">
        <v>1</v>
      </c>
      <c r="BC34" s="367">
        <v>2</v>
      </c>
      <c r="BD34" s="367">
        <v>1</v>
      </c>
    </row>
    <row r="35" spans="1:56" ht="30">
      <c r="A35" s="10" t="s">
        <v>88</v>
      </c>
      <c r="B35" s="17">
        <f>B36-B37</f>
        <v>0</v>
      </c>
      <c r="C35" s="17">
        <f>C36-C37</f>
        <v>0</v>
      </c>
      <c r="D35" s="17">
        <f t="shared" ref="D35:I35" si="84">D36-D37</f>
        <v>12.771212547196624</v>
      </c>
      <c r="E35" s="17">
        <f t="shared" si="84"/>
        <v>10.121212547196624</v>
      </c>
      <c r="F35" s="17">
        <f t="shared" si="84"/>
        <v>0</v>
      </c>
      <c r="G35" s="17">
        <f t="shared" si="84"/>
        <v>0</v>
      </c>
      <c r="H35" s="17">
        <f t="shared" si="84"/>
        <v>14.020599913279625</v>
      </c>
      <c r="I35" s="17">
        <f t="shared" si="84"/>
        <v>11.370599913279625</v>
      </c>
      <c r="J35" s="286">
        <f>J36-J37</f>
        <v>0</v>
      </c>
      <c r="K35" s="286">
        <f>K36-K37</f>
        <v>0</v>
      </c>
      <c r="L35" s="286">
        <f>L36-L37</f>
        <v>0</v>
      </c>
      <c r="M35" s="286">
        <f>M36-M37</f>
        <v>0</v>
      </c>
      <c r="N35" s="286">
        <f>N36-N37</f>
        <v>0</v>
      </c>
      <c r="O35" s="286">
        <f t="shared" ref="O35:P35" si="85">O36-O37</f>
        <v>7.0012125471966247</v>
      </c>
      <c r="P35" s="286">
        <f t="shared" si="85"/>
        <v>7.0012125471966247</v>
      </c>
      <c r="Q35" s="286">
        <f t="shared" ref="Q35:R35" si="86">Q36-Q37</f>
        <v>0</v>
      </c>
      <c r="R35" s="286">
        <f t="shared" si="86"/>
        <v>0</v>
      </c>
      <c r="S35" s="286">
        <f>S36-S37</f>
        <v>0</v>
      </c>
      <c r="T35" s="286">
        <f>T36-T37</f>
        <v>11.350899869919438</v>
      </c>
      <c r="U35" s="286">
        <f t="shared" ref="U35" si="87">U36-U37</f>
        <v>11.350899869919438</v>
      </c>
      <c r="V35" s="286">
        <f>V36-V37</f>
        <v>0</v>
      </c>
      <c r="W35" s="286">
        <f>W36-W37</f>
        <v>0</v>
      </c>
      <c r="X35" s="286">
        <f>X36-X37</f>
        <v>0</v>
      </c>
      <c r="Y35" s="286">
        <f>Y36-Y37</f>
        <v>0</v>
      </c>
      <c r="Z35" s="286">
        <f>Z36-Z37</f>
        <v>0</v>
      </c>
      <c r="AA35" s="286">
        <f t="shared" ref="AA35:AD35" si="88">AA36-AA37</f>
        <v>7.0012125471966247</v>
      </c>
      <c r="AB35" s="286">
        <f t="shared" si="88"/>
        <v>7.0012125471966247</v>
      </c>
      <c r="AC35" s="314">
        <f t="shared" si="88"/>
        <v>0</v>
      </c>
      <c r="AD35" s="314">
        <f t="shared" si="88"/>
        <v>0</v>
      </c>
      <c r="AE35" s="314">
        <f>AE36-AE37</f>
        <v>14.020599913279625</v>
      </c>
      <c r="AF35" s="314">
        <f>AF36-AF37</f>
        <v>14.020599913279625</v>
      </c>
      <c r="AG35" s="314">
        <f t="shared" ref="AG35:AJ35" si="89">AG36-AG37</f>
        <v>0</v>
      </c>
      <c r="AH35" s="314">
        <f t="shared" si="89"/>
        <v>0</v>
      </c>
      <c r="AI35" s="314">
        <f t="shared" si="89"/>
        <v>7.0012125471966247</v>
      </c>
      <c r="AJ35" s="314">
        <f t="shared" si="89"/>
        <v>7.0012125471966247</v>
      </c>
      <c r="AK35" s="197">
        <f>AK36-AK37</f>
        <v>12.771212547196624</v>
      </c>
      <c r="AL35" s="167">
        <f>AL36-AL37</f>
        <v>0</v>
      </c>
      <c r="AM35" s="167">
        <f t="shared" ref="AM35:AO35" si="90">AM36-AM37</f>
        <v>12.771212547196624</v>
      </c>
      <c r="AN35" s="206">
        <f t="shared" si="90"/>
        <v>0</v>
      </c>
      <c r="AO35" s="206">
        <f t="shared" si="90"/>
        <v>0</v>
      </c>
      <c r="AP35" s="206">
        <f>AP38+10*LOG10(AP32/AP33)</f>
        <v>12.771212547196624</v>
      </c>
      <c r="AQ35" s="206">
        <f>AQ38+10*LOG10(AQ32/AQ33)</f>
        <v>12.771212547196624</v>
      </c>
      <c r="AR35" s="130">
        <f t="shared" ref="AR35:AU35" si="91">AR36-AR37</f>
        <v>0</v>
      </c>
      <c r="AS35" s="130">
        <f t="shared" si="91"/>
        <v>0</v>
      </c>
      <c r="AT35" s="130">
        <f t="shared" si="91"/>
        <v>0</v>
      </c>
      <c r="AU35" s="130">
        <f t="shared" si="91"/>
        <v>0</v>
      </c>
      <c r="AV35" s="130">
        <f>AV36-AV37</f>
        <v>8.7712125471966242</v>
      </c>
      <c r="AW35" s="261">
        <f>AW36-AW37</f>
        <v>3.0102999566398121</v>
      </c>
      <c r="AX35" s="261">
        <f>AX36-AX37</f>
        <v>27.822712330395685</v>
      </c>
      <c r="AY35" s="367">
        <f t="shared" ref="AY35" si="92">AY36-AY37</f>
        <v>1.9794000867203758</v>
      </c>
      <c r="AZ35" s="367">
        <f>AZ36-AZ37</f>
        <v>0</v>
      </c>
      <c r="BA35" s="367">
        <f t="shared" ref="BA35" si="93">BA36-BA37</f>
        <v>8</v>
      </c>
      <c r="BB35" s="367">
        <f>BB36-BB37</f>
        <v>0</v>
      </c>
      <c r="BC35" s="367">
        <f t="shared" ref="BC35" si="94">BC36-BC37</f>
        <v>8</v>
      </c>
      <c r="BD35" s="367">
        <f>BD36-BD37</f>
        <v>0</v>
      </c>
    </row>
    <row r="36" spans="1:56" ht="60">
      <c r="A36" s="10" t="s">
        <v>89</v>
      </c>
      <c r="B36" s="17">
        <f t="shared" ref="B36:C36" si="95">B38+10*LOG10(B32/B34)</f>
        <v>0</v>
      </c>
      <c r="C36" s="17">
        <f t="shared" si="95"/>
        <v>0</v>
      </c>
      <c r="D36" s="17">
        <f>D38+10*LOG10(D32/D33)</f>
        <v>12.771212547196624</v>
      </c>
      <c r="E36" s="17">
        <f>E38+10*LOG10(E32/E33)</f>
        <v>12.771212547196624</v>
      </c>
      <c r="F36" s="17">
        <f t="shared" ref="F36:G36" si="96">F38+10*LOG10(F32/F34)</f>
        <v>0</v>
      </c>
      <c r="G36" s="17">
        <f t="shared" si="96"/>
        <v>0</v>
      </c>
      <c r="H36" s="17">
        <f>H38+10*LOG10(H32/H33)</f>
        <v>14.020599913279625</v>
      </c>
      <c r="I36" s="17">
        <f>I38+10*LOG10(I32/I33)</f>
        <v>14.020599913279625</v>
      </c>
      <c r="J36" s="286">
        <f>J38+10*LOG10(J32/J34)</f>
        <v>0</v>
      </c>
      <c r="K36" s="286">
        <f>K38+10*LOG10(K32/K34)</f>
        <v>0</v>
      </c>
      <c r="L36" s="286">
        <f>L38+10*LOG10(L32/L34)</f>
        <v>0</v>
      </c>
      <c r="M36" s="286">
        <f>M38+10*LOG10(M32/M34)</f>
        <v>0</v>
      </c>
      <c r="N36" s="286">
        <f t="shared" ref="N36" si="97">N38+10*LOG10(N32/N34)</f>
        <v>0</v>
      </c>
      <c r="O36" s="286">
        <f>O38+10*LOG10(O32/O33)</f>
        <v>12.771212547196624</v>
      </c>
      <c r="P36" s="286">
        <f>P38+10*LOG10(P32/P33)</f>
        <v>12.771212547196624</v>
      </c>
      <c r="Q36" s="286">
        <f t="shared" ref="Q36:R36" si="98">Q38+10*LOG10(Q32/Q34)</f>
        <v>0</v>
      </c>
      <c r="R36" s="286">
        <f t="shared" si="98"/>
        <v>0</v>
      </c>
      <c r="S36" s="286">
        <f>S38+10*LOG10(S32/S34)</f>
        <v>0</v>
      </c>
      <c r="T36" s="286">
        <f>T38+10*LOG10(T32/T33)</f>
        <v>17.030899869919438</v>
      </c>
      <c r="U36" s="286">
        <f>U38+10*LOG10(U32/U33)</f>
        <v>17.030899869919438</v>
      </c>
      <c r="V36" s="286">
        <f t="shared" ref="V36:Z36" si="99">V38+10*LOG10(V32/V34)</f>
        <v>0</v>
      </c>
      <c r="W36" s="286">
        <f t="shared" si="99"/>
        <v>0</v>
      </c>
      <c r="X36" s="286">
        <f t="shared" si="99"/>
        <v>0</v>
      </c>
      <c r="Y36" s="286">
        <f t="shared" si="99"/>
        <v>0</v>
      </c>
      <c r="Z36" s="286">
        <f t="shared" si="99"/>
        <v>0</v>
      </c>
      <c r="AA36" s="286">
        <f>AA38+10*LOG10(AA32/AA33)</f>
        <v>12.771212547196624</v>
      </c>
      <c r="AB36" s="286">
        <f>AB38+10*LOG10(AB32/AB33)</f>
        <v>12.771212547196624</v>
      </c>
      <c r="AC36" s="314">
        <f t="shared" ref="AC36:AL36" si="100">AC38+10*LOG10(AC32/AC34)</f>
        <v>0</v>
      </c>
      <c r="AD36" s="314">
        <f t="shared" si="100"/>
        <v>0</v>
      </c>
      <c r="AE36" s="314">
        <f>AE38+10*LOG10(AE32/AE33)</f>
        <v>14.020599913279625</v>
      </c>
      <c r="AF36" s="314">
        <f>AF38+10*LOG10(AF32/AF33)</f>
        <v>14.020599913279625</v>
      </c>
      <c r="AG36" s="314">
        <f t="shared" ref="AG36:AH36" si="101">AG38+10*LOG10(AG32/AG34)</f>
        <v>0</v>
      </c>
      <c r="AH36" s="314">
        <f t="shared" si="101"/>
        <v>0</v>
      </c>
      <c r="AI36" s="314">
        <f>AI38+10*LOG10(AI32/AI33)</f>
        <v>12.771212547196624</v>
      </c>
      <c r="AJ36" s="314">
        <f>AJ38+10*LOG10(AJ32/AJ33)</f>
        <v>12.771212547196624</v>
      </c>
      <c r="AK36" s="197">
        <f>AK38+10*LOG10(AK32/AK33)</f>
        <v>12.771212547196624</v>
      </c>
      <c r="AL36" s="167">
        <f t="shared" si="100"/>
        <v>0</v>
      </c>
      <c r="AM36" s="167">
        <f>AM38+10*LOG10(AM32/AM33)</f>
        <v>12.771212547196624</v>
      </c>
      <c r="AN36" s="206">
        <f t="shared" ref="AN36:AO36" si="102">AN38+10*LOG10(AN32/AN34)</f>
        <v>0</v>
      </c>
      <c r="AO36" s="206">
        <f t="shared" si="102"/>
        <v>0</v>
      </c>
      <c r="AP36" s="206">
        <f>AP38+10*LOG10(AP32/AP33)</f>
        <v>12.771212547196624</v>
      </c>
      <c r="AQ36" s="206">
        <f>AQ38+10*LOG10(AQ32/AQ33)</f>
        <v>12.771212547196624</v>
      </c>
      <c r="AR36" s="130">
        <f t="shared" ref="AR36:AU36" si="103">AR38+10*LOG10(AR32/AR34)</f>
        <v>0</v>
      </c>
      <c r="AS36" s="130">
        <f t="shared" si="103"/>
        <v>0</v>
      </c>
      <c r="AT36" s="130">
        <f t="shared" si="103"/>
        <v>0</v>
      </c>
      <c r="AU36" s="130">
        <f t="shared" si="103"/>
        <v>0</v>
      </c>
      <c r="AV36" s="130">
        <f>AV38+10*LOG10(AV32/AV33)</f>
        <v>12.771212547196624</v>
      </c>
      <c r="AW36" s="261">
        <f t="shared" ref="AW36:AX36" si="104">AW38+10*LOG10(AW32/AW34)</f>
        <v>3.0102999566398121</v>
      </c>
      <c r="AX36" s="261">
        <f t="shared" si="104"/>
        <v>27.822712330395685</v>
      </c>
      <c r="AY36" s="367">
        <f>AY38+10*LOG10(AY32/AY33)</f>
        <v>1.9794000867203758</v>
      </c>
      <c r="AZ36" s="367">
        <f t="shared" ref="AZ36:BB36" si="105">AZ38+10*LOG10(AZ32/AZ34)</f>
        <v>0</v>
      </c>
      <c r="BA36" s="367">
        <f>BA38+10*LOG10(BA32/BA33)</f>
        <v>8</v>
      </c>
      <c r="BB36" s="367">
        <f t="shared" si="105"/>
        <v>0</v>
      </c>
      <c r="BC36" s="367">
        <f>BC38+10*LOG10(BC32/BC33)</f>
        <v>8</v>
      </c>
      <c r="BD36" s="367">
        <f t="shared" ref="BD36" si="106">BD38+10*LOG10(BD32/BD34)</f>
        <v>0</v>
      </c>
    </row>
    <row r="37" spans="1:56" ht="30">
      <c r="A37" s="10" t="s">
        <v>90</v>
      </c>
      <c r="B37" s="17">
        <v>0</v>
      </c>
      <c r="C37" s="17">
        <v>0</v>
      </c>
      <c r="D37" s="17">
        <v>0</v>
      </c>
      <c r="E37" s="293">
        <v>2.65</v>
      </c>
      <c r="F37" s="17">
        <v>0</v>
      </c>
      <c r="G37" s="17">
        <v>0</v>
      </c>
      <c r="H37" s="17">
        <v>0</v>
      </c>
      <c r="I37" s="291">
        <v>2.65</v>
      </c>
      <c r="J37" s="286">
        <v>0</v>
      </c>
      <c r="K37" s="286">
        <v>0</v>
      </c>
      <c r="L37" s="286">
        <v>0</v>
      </c>
      <c r="M37" s="286">
        <v>0</v>
      </c>
      <c r="N37" s="286">
        <v>0</v>
      </c>
      <c r="O37" s="286">
        <v>5.77</v>
      </c>
      <c r="P37" s="286">
        <v>5.77</v>
      </c>
      <c r="Q37" s="286">
        <v>0</v>
      </c>
      <c r="R37" s="286">
        <v>0</v>
      </c>
      <c r="S37" s="286">
        <v>0</v>
      </c>
      <c r="T37" s="286">
        <v>5.68</v>
      </c>
      <c r="U37" s="286">
        <v>5.68</v>
      </c>
      <c r="V37" s="286">
        <v>0</v>
      </c>
      <c r="W37" s="286">
        <v>0</v>
      </c>
      <c r="X37" s="286">
        <v>0</v>
      </c>
      <c r="Y37" s="286">
        <v>0</v>
      </c>
      <c r="Z37" s="286">
        <v>0</v>
      </c>
      <c r="AA37" s="286">
        <v>5.77</v>
      </c>
      <c r="AB37" s="286">
        <v>5.77</v>
      </c>
      <c r="AC37" s="314">
        <v>0</v>
      </c>
      <c r="AD37" s="314">
        <v>0</v>
      </c>
      <c r="AE37" s="314">
        <v>0</v>
      </c>
      <c r="AF37" s="314">
        <v>0</v>
      </c>
      <c r="AG37" s="314">
        <v>0</v>
      </c>
      <c r="AH37" s="314">
        <v>0</v>
      </c>
      <c r="AI37" s="314">
        <v>5.77</v>
      </c>
      <c r="AJ37" s="314">
        <v>5.77</v>
      </c>
      <c r="AK37" s="185">
        <v>0</v>
      </c>
      <c r="AL37" s="167">
        <v>0</v>
      </c>
      <c r="AM37" s="167">
        <v>0</v>
      </c>
      <c r="AN37" s="206">
        <v>0</v>
      </c>
      <c r="AO37" s="206">
        <v>0</v>
      </c>
      <c r="AP37" s="206">
        <v>0</v>
      </c>
      <c r="AQ37" s="206">
        <v>0</v>
      </c>
      <c r="AR37" s="130">
        <v>0</v>
      </c>
      <c r="AS37" s="130">
        <v>0</v>
      </c>
      <c r="AT37" s="130">
        <v>0</v>
      </c>
      <c r="AU37" s="130">
        <v>0</v>
      </c>
      <c r="AV37" s="130">
        <v>4</v>
      </c>
      <c r="AW37" s="300">
        <v>0</v>
      </c>
      <c r="AX37" s="299">
        <v>0</v>
      </c>
      <c r="AY37" s="367">
        <v>0</v>
      </c>
      <c r="AZ37" s="367">
        <v>0</v>
      </c>
      <c r="BA37" s="367">
        <v>0</v>
      </c>
      <c r="BB37" s="367">
        <v>0</v>
      </c>
      <c r="BC37" s="367">
        <v>0</v>
      </c>
      <c r="BD37" s="367">
        <v>0</v>
      </c>
    </row>
    <row r="38" spans="1:56">
      <c r="A38" s="10" t="s">
        <v>91</v>
      </c>
      <c r="B38" s="17">
        <v>0</v>
      </c>
      <c r="C38" s="17">
        <v>0</v>
      </c>
      <c r="D38" s="17">
        <v>8</v>
      </c>
      <c r="E38" s="17">
        <v>8</v>
      </c>
      <c r="F38" s="17">
        <v>0</v>
      </c>
      <c r="G38" s="17">
        <v>0</v>
      </c>
      <c r="H38" s="17">
        <v>8</v>
      </c>
      <c r="I38" s="17">
        <v>8</v>
      </c>
      <c r="J38" s="286">
        <v>0</v>
      </c>
      <c r="K38" s="286">
        <v>0</v>
      </c>
      <c r="L38" s="286">
        <v>0</v>
      </c>
      <c r="M38" s="286">
        <v>0</v>
      </c>
      <c r="N38" s="286">
        <v>0</v>
      </c>
      <c r="O38" s="286">
        <v>8</v>
      </c>
      <c r="P38" s="286">
        <v>8</v>
      </c>
      <c r="Q38" s="286">
        <v>0</v>
      </c>
      <c r="R38" s="286">
        <v>0</v>
      </c>
      <c r="S38" s="286">
        <v>0</v>
      </c>
      <c r="T38" s="286">
        <v>8</v>
      </c>
      <c r="U38" s="286">
        <v>8</v>
      </c>
      <c r="V38" s="286">
        <v>0</v>
      </c>
      <c r="W38" s="286">
        <v>0</v>
      </c>
      <c r="X38" s="286">
        <v>0</v>
      </c>
      <c r="Y38" s="286">
        <v>0</v>
      </c>
      <c r="Z38" s="286">
        <v>0</v>
      </c>
      <c r="AA38" s="286">
        <v>8</v>
      </c>
      <c r="AB38" s="286">
        <v>8</v>
      </c>
      <c r="AC38" s="314">
        <v>0</v>
      </c>
      <c r="AD38" s="314">
        <v>0</v>
      </c>
      <c r="AE38" s="314">
        <v>8</v>
      </c>
      <c r="AF38" s="314">
        <v>8</v>
      </c>
      <c r="AG38" s="314">
        <v>0</v>
      </c>
      <c r="AH38" s="314">
        <v>0</v>
      </c>
      <c r="AI38" s="314">
        <v>8</v>
      </c>
      <c r="AJ38" s="314">
        <v>8</v>
      </c>
      <c r="AK38" s="185">
        <v>8</v>
      </c>
      <c r="AL38" s="167">
        <v>0</v>
      </c>
      <c r="AM38" s="167">
        <v>8</v>
      </c>
      <c r="AN38" s="206">
        <v>0</v>
      </c>
      <c r="AO38" s="206">
        <v>0</v>
      </c>
      <c r="AP38" s="206">
        <v>8</v>
      </c>
      <c r="AQ38" s="206">
        <v>8</v>
      </c>
      <c r="AR38" s="130">
        <v>0</v>
      </c>
      <c r="AS38" s="130">
        <v>0</v>
      </c>
      <c r="AT38" s="130">
        <v>0</v>
      </c>
      <c r="AU38" s="130">
        <v>0</v>
      </c>
      <c r="AV38" s="130">
        <v>8</v>
      </c>
      <c r="AW38" s="261">
        <v>0</v>
      </c>
      <c r="AX38" s="261">
        <v>8</v>
      </c>
      <c r="AY38" s="367">
        <v>8</v>
      </c>
      <c r="AZ38" s="367">
        <v>0</v>
      </c>
      <c r="BA38" s="367">
        <v>8</v>
      </c>
      <c r="BB38" s="367">
        <v>0</v>
      </c>
      <c r="BC38" s="367">
        <v>8</v>
      </c>
      <c r="BD38" s="367">
        <v>0</v>
      </c>
    </row>
    <row r="39" spans="1:56" ht="45">
      <c r="A39" s="10" t="s">
        <v>92</v>
      </c>
      <c r="B39" s="17">
        <f>B40-B41</f>
        <v>0</v>
      </c>
      <c r="C39" s="17">
        <f>C40-C41</f>
        <v>0</v>
      </c>
      <c r="D39" s="17">
        <f t="shared" ref="D39:I39" si="107">D40-D41</f>
        <v>15.051499783199061</v>
      </c>
      <c r="E39" s="294">
        <f t="shared" si="107"/>
        <v>7.0514997831990609</v>
      </c>
      <c r="F39" s="17">
        <f t="shared" si="107"/>
        <v>0</v>
      </c>
      <c r="G39" s="17">
        <f t="shared" si="107"/>
        <v>0</v>
      </c>
      <c r="H39" s="17">
        <f t="shared" si="107"/>
        <v>0</v>
      </c>
      <c r="I39" s="17">
        <f t="shared" si="107"/>
        <v>0</v>
      </c>
      <c r="J39" s="286">
        <f>J40-J41</f>
        <v>0</v>
      </c>
      <c r="K39" s="286">
        <f>K40-K41</f>
        <v>0</v>
      </c>
      <c r="L39" s="286">
        <f>L40-L41</f>
        <v>0</v>
      </c>
      <c r="M39" s="286">
        <f>M40-M41</f>
        <v>0</v>
      </c>
      <c r="N39" s="286">
        <f>N40-N41</f>
        <v>0</v>
      </c>
      <c r="O39" s="286">
        <f t="shared" ref="O39:P39" si="108">O40-O41</f>
        <v>15.051499783199061</v>
      </c>
      <c r="P39" s="286">
        <f t="shared" si="108"/>
        <v>15.051499783199061</v>
      </c>
      <c r="Q39" s="286">
        <f t="shared" ref="Q39:R39" si="109">Q40-Q41</f>
        <v>0</v>
      </c>
      <c r="R39" s="286">
        <f t="shared" si="109"/>
        <v>0</v>
      </c>
      <c r="S39" s="286">
        <f>S40-S41</f>
        <v>0</v>
      </c>
      <c r="T39" s="286">
        <f t="shared" ref="T39:U39" si="110">T40-T41</f>
        <v>0</v>
      </c>
      <c r="U39" s="286">
        <f t="shared" si="110"/>
        <v>0</v>
      </c>
      <c r="V39" s="286">
        <f>V40-V41</f>
        <v>0</v>
      </c>
      <c r="W39" s="286">
        <f>W40-W41</f>
        <v>0</v>
      </c>
      <c r="X39" s="286">
        <f>X40-X41</f>
        <v>0</v>
      </c>
      <c r="Y39" s="286">
        <f>Y40-Y41</f>
        <v>0</v>
      </c>
      <c r="Z39" s="286">
        <f>Z40-Z41</f>
        <v>0</v>
      </c>
      <c r="AA39" s="286">
        <f t="shared" ref="AA39:AD39" si="111">AA40-AA41</f>
        <v>15.051499783199061</v>
      </c>
      <c r="AB39" s="286">
        <f t="shared" si="111"/>
        <v>15.051499783199061</v>
      </c>
      <c r="AC39" s="314">
        <f t="shared" si="111"/>
        <v>0</v>
      </c>
      <c r="AD39" s="314">
        <f t="shared" si="111"/>
        <v>0</v>
      </c>
      <c r="AE39" s="314">
        <f>AE40-AE41</f>
        <v>3.0102999566398121</v>
      </c>
      <c r="AF39" s="314">
        <f>AF40-AF41</f>
        <v>3.0102999566398121</v>
      </c>
      <c r="AG39" s="314">
        <f t="shared" ref="AG39:AJ39" si="112">AG40-AG41</f>
        <v>0</v>
      </c>
      <c r="AH39" s="314">
        <f t="shared" si="112"/>
        <v>0</v>
      </c>
      <c r="AI39" s="314">
        <f t="shared" si="112"/>
        <v>15.051499783199061</v>
      </c>
      <c r="AJ39" s="314">
        <f t="shared" si="112"/>
        <v>15.051499783199061</v>
      </c>
      <c r="AK39" s="185">
        <v>8</v>
      </c>
      <c r="AL39" s="167">
        <f>AL40-AL41</f>
        <v>0</v>
      </c>
      <c r="AM39" s="167">
        <f t="shared" ref="AM39" si="113">AM40-AM41</f>
        <v>13.551499783199061</v>
      </c>
      <c r="AN39" s="206">
        <v>0</v>
      </c>
      <c r="AO39" s="206">
        <v>0</v>
      </c>
      <c r="AP39" s="206">
        <v>8</v>
      </c>
      <c r="AQ39" s="206">
        <v>8</v>
      </c>
      <c r="AR39" s="130">
        <f t="shared" ref="AR39:AU39" si="114">AR40-AR41</f>
        <v>0</v>
      </c>
      <c r="AS39" s="130">
        <f t="shared" si="114"/>
        <v>0</v>
      </c>
      <c r="AT39" s="130">
        <f t="shared" si="114"/>
        <v>0</v>
      </c>
      <c r="AU39" s="130">
        <f t="shared" si="114"/>
        <v>0</v>
      </c>
      <c r="AV39" s="130">
        <f>AV40-AV41</f>
        <v>8</v>
      </c>
      <c r="AW39" s="261">
        <f>AW40-AW41</f>
        <v>0</v>
      </c>
      <c r="AX39" s="261">
        <f>AX40-AX41</f>
        <v>0</v>
      </c>
      <c r="AY39" s="367">
        <f t="shared" ref="AY39" si="115">AY40-AY41</f>
        <v>0</v>
      </c>
      <c r="AZ39" s="367">
        <f>AZ40-AZ41</f>
        <v>0</v>
      </c>
      <c r="BA39" s="367">
        <f t="shared" ref="BA39" si="116">BA40-BA41</f>
        <v>0</v>
      </c>
      <c r="BB39" s="367">
        <f>BB40-BB41</f>
        <v>0</v>
      </c>
      <c r="BC39" s="367">
        <f t="shared" ref="BC39" si="117">BC40-BC41</f>
        <v>0</v>
      </c>
      <c r="BD39" s="367">
        <f>BD40-BD41</f>
        <v>0</v>
      </c>
    </row>
    <row r="40" spans="1:56" ht="45">
      <c r="A40" s="10" t="s">
        <v>93</v>
      </c>
      <c r="B40" s="17">
        <f>0</f>
        <v>0</v>
      </c>
      <c r="C40" s="17">
        <f>0</f>
        <v>0</v>
      </c>
      <c r="D40" s="17">
        <f>10*LOG10(D33/D34)</f>
        <v>15.051499783199061</v>
      </c>
      <c r="E40" s="17">
        <f>10*LOG10(E33/E34)</f>
        <v>15.051499783199061</v>
      </c>
      <c r="F40" s="17">
        <f>0</f>
        <v>0</v>
      </c>
      <c r="G40" s="17">
        <f>0</f>
        <v>0</v>
      </c>
      <c r="H40" s="17">
        <f>10*LOG10(H33/H34)</f>
        <v>0</v>
      </c>
      <c r="I40" s="17">
        <f>10*LOG10(I33/I34)</f>
        <v>0</v>
      </c>
      <c r="J40" s="286">
        <f>0</f>
        <v>0</v>
      </c>
      <c r="K40" s="286">
        <f>0</f>
        <v>0</v>
      </c>
      <c r="L40" s="286">
        <f>0</f>
        <v>0</v>
      </c>
      <c r="M40" s="286">
        <f>0</f>
        <v>0</v>
      </c>
      <c r="N40" s="286">
        <f>0</f>
        <v>0</v>
      </c>
      <c r="O40" s="286">
        <f>10*LOG10(O33/O34)</f>
        <v>15.051499783199061</v>
      </c>
      <c r="P40" s="286">
        <f>10*LOG10(P33/P34)</f>
        <v>15.051499783199061</v>
      </c>
      <c r="Q40" s="286">
        <f>0</f>
        <v>0</v>
      </c>
      <c r="R40" s="286">
        <f>0</f>
        <v>0</v>
      </c>
      <c r="S40" s="286">
        <f>0</f>
        <v>0</v>
      </c>
      <c r="T40" s="286">
        <f>10*LOG10(T33/T34)</f>
        <v>0</v>
      </c>
      <c r="U40" s="286">
        <f>10*LOG10(U33/U34)</f>
        <v>0</v>
      </c>
      <c r="V40" s="286">
        <f>0</f>
        <v>0</v>
      </c>
      <c r="W40" s="286">
        <f>0</f>
        <v>0</v>
      </c>
      <c r="X40" s="286">
        <f>0</f>
        <v>0</v>
      </c>
      <c r="Y40" s="286">
        <f>0</f>
        <v>0</v>
      </c>
      <c r="Z40" s="286">
        <f>0</f>
        <v>0</v>
      </c>
      <c r="AA40" s="286">
        <f>10*LOG10(AA33/AA34)</f>
        <v>15.051499783199061</v>
      </c>
      <c r="AB40" s="286">
        <f>10*LOG10(AB33/AB34)</f>
        <v>15.051499783199061</v>
      </c>
      <c r="AC40" s="314">
        <f>0</f>
        <v>0</v>
      </c>
      <c r="AD40" s="314">
        <f>0</f>
        <v>0</v>
      </c>
      <c r="AE40" s="314">
        <f>10*LOG10(AE33/AE34)</f>
        <v>3.0102999566398121</v>
      </c>
      <c r="AF40" s="314">
        <f>10*LOG10(AF33/AF34)</f>
        <v>3.0102999566398121</v>
      </c>
      <c r="AG40" s="314">
        <f>0</f>
        <v>0</v>
      </c>
      <c r="AH40" s="314">
        <f>0</f>
        <v>0</v>
      </c>
      <c r="AI40" s="314">
        <f>10*LOG10(AI33/AI34)</f>
        <v>15.051499783199061</v>
      </c>
      <c r="AJ40" s="314">
        <f>10*LOG10(AJ33/AJ34)</f>
        <v>15.051499783199061</v>
      </c>
      <c r="AK40" s="185"/>
      <c r="AL40" s="167">
        <f>0</f>
        <v>0</v>
      </c>
      <c r="AM40" s="167">
        <f>10*LOG10(AM33/AM34)</f>
        <v>15.051499783199061</v>
      </c>
      <c r="AN40" s="206">
        <v>0</v>
      </c>
      <c r="AO40" s="206">
        <v>0</v>
      </c>
      <c r="AP40" s="206">
        <f>10*LOG(AP33/AP34)</f>
        <v>12.041199826559248</v>
      </c>
      <c r="AQ40" s="206">
        <f>10*LOG(AQ33/AQ34)</f>
        <v>12.041199826559248</v>
      </c>
      <c r="AR40" s="130">
        <f>0</f>
        <v>0</v>
      </c>
      <c r="AS40" s="130">
        <f>0</f>
        <v>0</v>
      </c>
      <c r="AT40" s="130">
        <f>0</f>
        <v>0</v>
      </c>
      <c r="AU40" s="130">
        <f>0</f>
        <v>0</v>
      </c>
      <c r="AV40" s="130">
        <v>8</v>
      </c>
      <c r="AW40" s="261">
        <f>0</f>
        <v>0</v>
      </c>
      <c r="AX40" s="261">
        <f>10*LOG10(AX33/AX34)</f>
        <v>0</v>
      </c>
      <c r="AY40" s="368">
        <f>10*LOG10(AY33/AY34)</f>
        <v>0</v>
      </c>
      <c r="AZ40" s="367">
        <f>0</f>
        <v>0</v>
      </c>
      <c r="BA40" s="368">
        <f>10*LOG10(BA33/BA34)</f>
        <v>0</v>
      </c>
      <c r="BB40" s="367">
        <f>0</f>
        <v>0</v>
      </c>
      <c r="BC40" s="368">
        <f>10*LOG10(BC33/BC34)</f>
        <v>0</v>
      </c>
      <c r="BD40" s="367">
        <f>0</f>
        <v>0</v>
      </c>
    </row>
    <row r="41" spans="1:56" ht="30">
      <c r="A41" s="10" t="s">
        <v>94</v>
      </c>
      <c r="B41" s="17">
        <v>0</v>
      </c>
      <c r="C41" s="17">
        <v>0</v>
      </c>
      <c r="D41" s="17">
        <v>0</v>
      </c>
      <c r="E41" s="293">
        <v>8</v>
      </c>
      <c r="F41" s="17">
        <v>0</v>
      </c>
      <c r="G41" s="17">
        <v>0</v>
      </c>
      <c r="H41" s="17">
        <v>0</v>
      </c>
      <c r="I41" s="17">
        <v>0</v>
      </c>
      <c r="J41" s="286">
        <v>0</v>
      </c>
      <c r="K41" s="286">
        <v>0</v>
      </c>
      <c r="L41" s="286">
        <v>0</v>
      </c>
      <c r="M41" s="286">
        <v>0</v>
      </c>
      <c r="N41" s="286">
        <v>0</v>
      </c>
      <c r="O41" s="286">
        <v>0</v>
      </c>
      <c r="P41" s="286">
        <v>0</v>
      </c>
      <c r="Q41" s="286">
        <v>0</v>
      </c>
      <c r="R41" s="286">
        <v>0</v>
      </c>
      <c r="S41" s="286">
        <v>0</v>
      </c>
      <c r="T41" s="286">
        <v>0</v>
      </c>
      <c r="U41" s="286">
        <v>0</v>
      </c>
      <c r="V41" s="286">
        <v>0</v>
      </c>
      <c r="W41" s="286">
        <v>0</v>
      </c>
      <c r="X41" s="286">
        <v>0</v>
      </c>
      <c r="Y41" s="286">
        <v>0</v>
      </c>
      <c r="Z41" s="286">
        <v>0</v>
      </c>
      <c r="AA41" s="286">
        <v>0</v>
      </c>
      <c r="AB41" s="286">
        <v>0</v>
      </c>
      <c r="AC41" s="314">
        <v>0</v>
      </c>
      <c r="AD41" s="314">
        <v>0</v>
      </c>
      <c r="AE41" s="314">
        <v>0</v>
      </c>
      <c r="AF41" s="314">
        <v>0</v>
      </c>
      <c r="AG41" s="314">
        <v>0</v>
      </c>
      <c r="AH41" s="314">
        <v>0</v>
      </c>
      <c r="AI41" s="314">
        <v>0</v>
      </c>
      <c r="AJ41" s="314">
        <v>0</v>
      </c>
      <c r="AK41" s="185"/>
      <c r="AL41" s="167">
        <v>0</v>
      </c>
      <c r="AM41" s="167">
        <v>1.5</v>
      </c>
      <c r="AN41" s="206">
        <v>0</v>
      </c>
      <c r="AO41" s="206">
        <v>0</v>
      </c>
      <c r="AP41" s="206">
        <v>4.04</v>
      </c>
      <c r="AQ41" s="206">
        <v>4.04</v>
      </c>
      <c r="AR41" s="130">
        <v>0</v>
      </c>
      <c r="AS41" s="130">
        <v>0</v>
      </c>
      <c r="AT41" s="130">
        <v>0</v>
      </c>
      <c r="AU41" s="130">
        <v>0</v>
      </c>
      <c r="AV41" s="130">
        <v>0</v>
      </c>
      <c r="AW41" s="261">
        <v>0</v>
      </c>
      <c r="AX41" s="299">
        <v>0</v>
      </c>
      <c r="AY41" s="367">
        <v>0</v>
      </c>
      <c r="AZ41" s="367">
        <v>0</v>
      </c>
      <c r="BA41" s="367">
        <v>0</v>
      </c>
      <c r="BB41" s="367">
        <v>0</v>
      </c>
      <c r="BC41" s="367">
        <v>0</v>
      </c>
      <c r="BD41" s="367">
        <v>0</v>
      </c>
    </row>
    <row r="42" spans="1:56" ht="30">
      <c r="A42" s="10" t="s">
        <v>95</v>
      </c>
      <c r="B42" s="17">
        <v>1</v>
      </c>
      <c r="C42" s="17">
        <v>1</v>
      </c>
      <c r="D42" s="17">
        <v>3</v>
      </c>
      <c r="E42" s="17">
        <v>3</v>
      </c>
      <c r="F42" s="17">
        <v>1</v>
      </c>
      <c r="G42" s="17">
        <v>1</v>
      </c>
      <c r="H42" s="17">
        <v>3</v>
      </c>
      <c r="I42" s="17">
        <v>3</v>
      </c>
      <c r="J42" s="286">
        <v>1</v>
      </c>
      <c r="K42" s="286">
        <v>1</v>
      </c>
      <c r="L42" s="286">
        <v>1</v>
      </c>
      <c r="M42" s="286">
        <v>1</v>
      </c>
      <c r="N42" s="286">
        <v>1</v>
      </c>
      <c r="O42" s="286">
        <v>3</v>
      </c>
      <c r="P42" s="286">
        <v>3</v>
      </c>
      <c r="Q42" s="286">
        <v>1</v>
      </c>
      <c r="R42" s="286">
        <v>1</v>
      </c>
      <c r="S42" s="286">
        <v>1</v>
      </c>
      <c r="T42" s="286">
        <v>3</v>
      </c>
      <c r="U42" s="286">
        <v>3</v>
      </c>
      <c r="V42" s="286">
        <v>1</v>
      </c>
      <c r="W42" s="286">
        <v>1</v>
      </c>
      <c r="X42" s="286">
        <v>1</v>
      </c>
      <c r="Y42" s="286">
        <v>1</v>
      </c>
      <c r="Z42" s="286">
        <v>1</v>
      </c>
      <c r="AA42" s="286">
        <v>3</v>
      </c>
      <c r="AB42" s="286">
        <v>3</v>
      </c>
      <c r="AC42" s="314">
        <v>1</v>
      </c>
      <c r="AD42" s="314">
        <v>1</v>
      </c>
      <c r="AE42" s="314">
        <v>3</v>
      </c>
      <c r="AF42" s="314">
        <v>3</v>
      </c>
      <c r="AG42" s="314">
        <v>1</v>
      </c>
      <c r="AH42" s="314">
        <v>1</v>
      </c>
      <c r="AI42" s="314">
        <v>3</v>
      </c>
      <c r="AJ42" s="314">
        <v>3</v>
      </c>
      <c r="AK42" s="185">
        <v>3</v>
      </c>
      <c r="AL42" s="167">
        <v>1</v>
      </c>
      <c r="AM42" s="167">
        <v>3</v>
      </c>
      <c r="AN42" s="206">
        <v>1</v>
      </c>
      <c r="AO42" s="206">
        <v>1</v>
      </c>
      <c r="AP42" s="206">
        <v>3</v>
      </c>
      <c r="AQ42" s="206">
        <v>3</v>
      </c>
      <c r="AR42" s="130">
        <v>1</v>
      </c>
      <c r="AS42" s="130">
        <v>1</v>
      </c>
      <c r="AT42" s="130">
        <v>1</v>
      </c>
      <c r="AU42" s="130">
        <v>1</v>
      </c>
      <c r="AV42" s="130">
        <v>3</v>
      </c>
      <c r="AW42" s="261">
        <v>1</v>
      </c>
      <c r="AX42" s="261">
        <v>3</v>
      </c>
      <c r="AY42" s="367">
        <v>3</v>
      </c>
      <c r="AZ42" s="367">
        <v>1</v>
      </c>
      <c r="BA42" s="367">
        <v>3</v>
      </c>
      <c r="BB42" s="367">
        <v>1</v>
      </c>
      <c r="BC42" s="367">
        <v>3</v>
      </c>
      <c r="BD42" s="367">
        <v>1</v>
      </c>
    </row>
    <row r="43" spans="1:56">
      <c r="A43" s="10" t="s">
        <v>96</v>
      </c>
      <c r="B43" s="17">
        <v>7</v>
      </c>
      <c r="C43" s="17">
        <v>7</v>
      </c>
      <c r="D43" s="17">
        <v>5</v>
      </c>
      <c r="E43" s="17">
        <v>5</v>
      </c>
      <c r="F43" s="17">
        <v>7</v>
      </c>
      <c r="G43" s="17">
        <v>7</v>
      </c>
      <c r="H43" s="17">
        <v>5</v>
      </c>
      <c r="I43" s="17">
        <v>5</v>
      </c>
      <c r="J43" s="286">
        <v>7</v>
      </c>
      <c r="K43" s="286">
        <v>7</v>
      </c>
      <c r="L43" s="286">
        <v>7</v>
      </c>
      <c r="M43" s="286">
        <v>7</v>
      </c>
      <c r="N43" s="286">
        <v>7</v>
      </c>
      <c r="O43" s="286">
        <v>5</v>
      </c>
      <c r="P43" s="286">
        <v>5</v>
      </c>
      <c r="Q43" s="286">
        <v>7</v>
      </c>
      <c r="R43" s="286">
        <v>7</v>
      </c>
      <c r="S43" s="286">
        <v>7</v>
      </c>
      <c r="T43" s="286">
        <v>5</v>
      </c>
      <c r="U43" s="286">
        <v>5</v>
      </c>
      <c r="V43" s="286">
        <v>7</v>
      </c>
      <c r="W43" s="286">
        <v>7</v>
      </c>
      <c r="X43" s="286">
        <v>7</v>
      </c>
      <c r="Y43" s="286">
        <v>7</v>
      </c>
      <c r="Z43" s="286">
        <v>7</v>
      </c>
      <c r="AA43" s="286">
        <v>5</v>
      </c>
      <c r="AB43" s="286">
        <v>5</v>
      </c>
      <c r="AC43" s="314">
        <v>7</v>
      </c>
      <c r="AD43" s="314">
        <v>7</v>
      </c>
      <c r="AE43" s="314">
        <v>5</v>
      </c>
      <c r="AF43" s="314">
        <v>5</v>
      </c>
      <c r="AG43" s="314">
        <v>7</v>
      </c>
      <c r="AH43" s="314">
        <v>7</v>
      </c>
      <c r="AI43" s="314">
        <v>5</v>
      </c>
      <c r="AJ43" s="314">
        <v>5</v>
      </c>
      <c r="AK43" s="185">
        <v>5</v>
      </c>
      <c r="AL43" s="167">
        <v>7</v>
      </c>
      <c r="AM43" s="167">
        <v>5</v>
      </c>
      <c r="AN43" s="206">
        <v>7</v>
      </c>
      <c r="AO43" s="206">
        <v>7</v>
      </c>
      <c r="AP43" s="206">
        <v>5</v>
      </c>
      <c r="AQ43" s="206">
        <v>5</v>
      </c>
      <c r="AR43" s="130">
        <v>7</v>
      </c>
      <c r="AS43" s="130">
        <v>7</v>
      </c>
      <c r="AT43" s="130">
        <v>7</v>
      </c>
      <c r="AU43" s="130">
        <v>7</v>
      </c>
      <c r="AV43" s="130">
        <v>5</v>
      </c>
      <c r="AW43" s="261">
        <v>7</v>
      </c>
      <c r="AX43" s="261">
        <v>5</v>
      </c>
      <c r="AY43" s="367">
        <v>5</v>
      </c>
      <c r="AZ43" s="367">
        <v>7</v>
      </c>
      <c r="BA43" s="367">
        <v>5</v>
      </c>
      <c r="BB43" s="367">
        <v>7</v>
      </c>
      <c r="BC43" s="367">
        <v>5</v>
      </c>
      <c r="BD43" s="367">
        <v>7</v>
      </c>
    </row>
    <row r="44" spans="1:56">
      <c r="A44" s="10" t="s">
        <v>97</v>
      </c>
      <c r="B44" s="11">
        <v>-174</v>
      </c>
      <c r="C44" s="11">
        <v>-174</v>
      </c>
      <c r="D44" s="11">
        <v>-174</v>
      </c>
      <c r="E44" s="11">
        <v>-174</v>
      </c>
      <c r="F44" s="11">
        <v>-174</v>
      </c>
      <c r="G44" s="11">
        <v>-174</v>
      </c>
      <c r="H44" s="11">
        <v>-174</v>
      </c>
      <c r="I44" s="11">
        <v>-174</v>
      </c>
      <c r="J44" s="283">
        <v>-174</v>
      </c>
      <c r="K44" s="283">
        <v>-174</v>
      </c>
      <c r="L44" s="283">
        <v>-174</v>
      </c>
      <c r="M44" s="283">
        <v>-174</v>
      </c>
      <c r="N44" s="283">
        <v>-174</v>
      </c>
      <c r="O44" s="283">
        <v>-174</v>
      </c>
      <c r="P44" s="283">
        <v>-174</v>
      </c>
      <c r="Q44" s="283">
        <v>-174</v>
      </c>
      <c r="R44" s="283">
        <v>-174</v>
      </c>
      <c r="S44" s="283">
        <v>-174</v>
      </c>
      <c r="T44" s="283">
        <v>-174</v>
      </c>
      <c r="U44" s="283">
        <v>-174</v>
      </c>
      <c r="V44" s="283">
        <v>-174</v>
      </c>
      <c r="W44" s="283">
        <v>-174</v>
      </c>
      <c r="X44" s="283">
        <v>-174</v>
      </c>
      <c r="Y44" s="283">
        <v>-174</v>
      </c>
      <c r="Z44" s="283">
        <v>-174</v>
      </c>
      <c r="AA44" s="283">
        <v>-174</v>
      </c>
      <c r="AB44" s="283">
        <v>-174</v>
      </c>
      <c r="AC44" s="311">
        <v>-174</v>
      </c>
      <c r="AD44" s="311">
        <v>-174</v>
      </c>
      <c r="AE44" s="311">
        <v>-174</v>
      </c>
      <c r="AF44" s="311">
        <v>-174</v>
      </c>
      <c r="AG44" s="311">
        <v>-174</v>
      </c>
      <c r="AH44" s="311">
        <v>-174</v>
      </c>
      <c r="AI44" s="311">
        <v>-174</v>
      </c>
      <c r="AJ44" s="311">
        <v>-174</v>
      </c>
      <c r="AK44" s="185">
        <v>-174</v>
      </c>
      <c r="AL44" s="161">
        <v>-174</v>
      </c>
      <c r="AM44" s="161">
        <v>-174</v>
      </c>
      <c r="AN44" s="203">
        <v>-174</v>
      </c>
      <c r="AO44" s="203">
        <v>-174</v>
      </c>
      <c r="AP44" s="203">
        <v>-174</v>
      </c>
      <c r="AQ44" s="203">
        <v>-174</v>
      </c>
      <c r="AR44" s="127">
        <v>-174</v>
      </c>
      <c r="AS44" s="127">
        <v>-174</v>
      </c>
      <c r="AT44" s="127">
        <v>-174</v>
      </c>
      <c r="AU44" s="127">
        <v>-174</v>
      </c>
      <c r="AV44" s="127">
        <v>-174</v>
      </c>
      <c r="AW44" s="253">
        <v>-174</v>
      </c>
      <c r="AX44" s="253">
        <v>-174</v>
      </c>
      <c r="AY44" s="364">
        <v>-174</v>
      </c>
      <c r="AZ44" s="364">
        <v>-174</v>
      </c>
      <c r="BA44" s="364">
        <v>-174</v>
      </c>
      <c r="BB44" s="364">
        <v>-174</v>
      </c>
      <c r="BC44" s="364">
        <v>-174</v>
      </c>
      <c r="BD44" s="364">
        <v>-174</v>
      </c>
    </row>
    <row r="45" spans="1:56">
      <c r="A45" s="10" t="s">
        <v>98</v>
      </c>
      <c r="B45" s="11">
        <v>-169.3</v>
      </c>
      <c r="C45" s="11">
        <v>-169.3</v>
      </c>
      <c r="D45" s="11">
        <v>-165.7</v>
      </c>
      <c r="E45" s="11">
        <v>-165.7</v>
      </c>
      <c r="F45" s="11">
        <v>-169.3</v>
      </c>
      <c r="G45" s="11">
        <v>-169.3</v>
      </c>
      <c r="H45" s="11">
        <v>-165.7</v>
      </c>
      <c r="I45" s="11">
        <v>-165.7</v>
      </c>
      <c r="J45" s="283">
        <v>-169.3</v>
      </c>
      <c r="K45" s="283">
        <v>-169.3</v>
      </c>
      <c r="L45" s="283">
        <v>-169.3</v>
      </c>
      <c r="M45" s="283">
        <v>-169.3</v>
      </c>
      <c r="N45" s="283">
        <v>-169.3</v>
      </c>
      <c r="O45" s="283">
        <v>-165.7</v>
      </c>
      <c r="P45" s="283">
        <v>-165.7</v>
      </c>
      <c r="Q45" s="283">
        <v>-169.3</v>
      </c>
      <c r="R45" s="283">
        <v>-169.3</v>
      </c>
      <c r="S45" s="283">
        <v>-169.3</v>
      </c>
      <c r="T45" s="283">
        <v>-165.7</v>
      </c>
      <c r="U45" s="283">
        <v>-165.7</v>
      </c>
      <c r="V45" s="283">
        <v>-169.3</v>
      </c>
      <c r="W45" s="283">
        <v>-169.3</v>
      </c>
      <c r="X45" s="283">
        <v>-169.3</v>
      </c>
      <c r="Y45" s="283">
        <v>-169.3</v>
      </c>
      <c r="Z45" s="283">
        <v>-169.3</v>
      </c>
      <c r="AA45" s="283">
        <v>-165.7</v>
      </c>
      <c r="AB45" s="283">
        <v>-165.7</v>
      </c>
      <c r="AC45" s="311">
        <v>-169.3</v>
      </c>
      <c r="AD45" s="311">
        <v>-169.3</v>
      </c>
      <c r="AE45" s="311">
        <v>-165.7</v>
      </c>
      <c r="AF45" s="311">
        <v>-165.7</v>
      </c>
      <c r="AG45" s="311">
        <v>-169.3</v>
      </c>
      <c r="AH45" s="311">
        <v>-169.3</v>
      </c>
      <c r="AI45" s="311">
        <v>-165.7</v>
      </c>
      <c r="AJ45" s="311">
        <v>-165.7</v>
      </c>
      <c r="AK45" s="185">
        <v>-165.7</v>
      </c>
      <c r="AL45" s="161">
        <v>-169.3</v>
      </c>
      <c r="AM45" s="161">
        <v>-165.7</v>
      </c>
      <c r="AN45" s="203">
        <v>-169.3</v>
      </c>
      <c r="AO45" s="203">
        <v>-169.3</v>
      </c>
      <c r="AP45" s="203">
        <v>-165.7</v>
      </c>
      <c r="AQ45" s="203">
        <v>-165.7</v>
      </c>
      <c r="AR45" s="127">
        <v>-180</v>
      </c>
      <c r="AS45" s="127">
        <v>-180</v>
      </c>
      <c r="AT45" s="127">
        <v>-180</v>
      </c>
      <c r="AU45" s="127">
        <v>-180</v>
      </c>
      <c r="AV45" s="127">
        <v>-180</v>
      </c>
      <c r="AW45" s="253">
        <v>-169.3</v>
      </c>
      <c r="AX45" s="253">
        <v>-165.7</v>
      </c>
      <c r="AY45" s="364">
        <v>-165.7</v>
      </c>
      <c r="AZ45" s="364">
        <v>-169.3</v>
      </c>
      <c r="BA45" s="364">
        <v>-165.7</v>
      </c>
      <c r="BB45" s="364">
        <v>-169.3</v>
      </c>
      <c r="BC45" s="364">
        <v>-165.7</v>
      </c>
      <c r="BD45" s="364">
        <v>-169.3</v>
      </c>
    </row>
    <row r="46" spans="1:56" ht="30">
      <c r="A46" s="10" t="s">
        <v>99</v>
      </c>
      <c r="B46" s="20">
        <f t="shared" ref="B46:I46" si="118">10*LOG10(10^((B43+B44)/10)+10^(B45/10))</f>
        <v>-164.98918835931039</v>
      </c>
      <c r="C46" s="20">
        <f t="shared" si="118"/>
        <v>-164.98918835931039</v>
      </c>
      <c r="D46" s="20">
        <f t="shared" si="118"/>
        <v>-164.03352307536667</v>
      </c>
      <c r="E46" s="20">
        <f t="shared" si="118"/>
        <v>-164.03352307536667</v>
      </c>
      <c r="F46" s="20">
        <f t="shared" si="118"/>
        <v>-164.98918835931039</v>
      </c>
      <c r="G46" s="20">
        <f t="shared" si="118"/>
        <v>-164.98918835931039</v>
      </c>
      <c r="H46" s="20">
        <f t="shared" si="118"/>
        <v>-164.03352307536667</v>
      </c>
      <c r="I46" s="20">
        <f t="shared" si="118"/>
        <v>-164.03352307536667</v>
      </c>
      <c r="J46" s="288">
        <f>10*LOG10(10^((J43+J44)/10)+10^(J45/10))</f>
        <v>-164.98918835931039</v>
      </c>
      <c r="K46" s="288">
        <f>10*LOG10(10^((K43+K44)/10)+10^(K45/10))</f>
        <v>-164.98918835931039</v>
      </c>
      <c r="L46" s="288">
        <f>10*LOG10(10^((L43+L44)/10)+10^(L45/10))</f>
        <v>-164.98918835931039</v>
      </c>
      <c r="M46" s="288">
        <f>10*LOG10(10^((M43+M44)/10)+10^(M45/10))</f>
        <v>-164.98918835931039</v>
      </c>
      <c r="N46" s="288">
        <f t="shared" ref="N46:P46" si="119">10*LOG10(10^((N43+N44)/10)+10^(N45/10))</f>
        <v>-164.98918835931039</v>
      </c>
      <c r="O46" s="288">
        <f t="shared" si="119"/>
        <v>-164.03352307536667</v>
      </c>
      <c r="P46" s="288">
        <f t="shared" si="119"/>
        <v>-164.03352307536667</v>
      </c>
      <c r="Q46" s="288">
        <f t="shared" ref="Q46:R46" si="120">10*LOG10(10^((Q43+Q44)/10)+10^(Q45/10))</f>
        <v>-164.98918835931039</v>
      </c>
      <c r="R46" s="288">
        <f t="shared" si="120"/>
        <v>-164.98918835931039</v>
      </c>
      <c r="S46" s="288">
        <f>10*LOG10(10^((S43+S44)/10)+10^(S45/10))</f>
        <v>-164.98918835931039</v>
      </c>
      <c r="T46" s="288">
        <f t="shared" ref="T46:U46" si="121">10*LOG10(10^((T43+T44)/10)+10^(T45/10))</f>
        <v>-164.03352307536667</v>
      </c>
      <c r="U46" s="288">
        <f t="shared" si="121"/>
        <v>-164.03352307536667</v>
      </c>
      <c r="V46" s="288">
        <f t="shared" ref="V46:AD46" si="122">10*LOG10(10^((V43+V44)/10)+10^(V45/10))</f>
        <v>-164.98918835931039</v>
      </c>
      <c r="W46" s="288">
        <f t="shared" si="122"/>
        <v>-164.98918835931039</v>
      </c>
      <c r="X46" s="288">
        <f t="shared" si="122"/>
        <v>-164.98918835931039</v>
      </c>
      <c r="Y46" s="288">
        <f t="shared" si="122"/>
        <v>-164.98918835931039</v>
      </c>
      <c r="Z46" s="288">
        <f>10*LOG10(10^((Z43+Z44)/10)+10^(Z45/10))</f>
        <v>-164.98918835931039</v>
      </c>
      <c r="AA46" s="288">
        <f t="shared" si="122"/>
        <v>-164.03352307536667</v>
      </c>
      <c r="AB46" s="288">
        <f t="shared" si="122"/>
        <v>-164.03352307536667</v>
      </c>
      <c r="AC46" s="315">
        <f t="shared" si="122"/>
        <v>-164.98918835931039</v>
      </c>
      <c r="AD46" s="315">
        <f t="shared" si="122"/>
        <v>-164.98918835931039</v>
      </c>
      <c r="AE46" s="315">
        <f>10*LOG10(10^((AE43+AE44)/10)+10^(AE45/10))</f>
        <v>-164.03352307536667</v>
      </c>
      <c r="AF46" s="315">
        <f>10*LOG10(10^((AF43+AF44)/10)+10^(AF45/10))</f>
        <v>-164.03352307536667</v>
      </c>
      <c r="AG46" s="315">
        <f t="shared" ref="AG46:AJ46" si="123">10*LOG10(10^((AG43+AG44)/10)+10^(AG45/10))</f>
        <v>-164.98918835931039</v>
      </c>
      <c r="AH46" s="315">
        <f t="shared" si="123"/>
        <v>-164.98918835931039</v>
      </c>
      <c r="AI46" s="315">
        <f t="shared" si="123"/>
        <v>-164.03352307536667</v>
      </c>
      <c r="AJ46" s="315">
        <f t="shared" si="123"/>
        <v>-164.03352307536667</v>
      </c>
      <c r="AK46" s="197">
        <f>10*LOG10(10^(( AK43 + AK44)/10) + 10^(AK45/10))</f>
        <v>-164.03352307536667</v>
      </c>
      <c r="AL46" s="169">
        <f>10*LOG10(10^((AL43+AL44)/10)+10^(AL45/10))</f>
        <v>-164.98918835931039</v>
      </c>
      <c r="AM46" s="169">
        <f t="shared" ref="AM46:BD46" si="124">10*LOG10(10^((AM43+AM44)/10)+10^(AM45/10))</f>
        <v>-164.03352307536667</v>
      </c>
      <c r="AN46" s="207">
        <f t="shared" si="124"/>
        <v>-164.98918835931039</v>
      </c>
      <c r="AO46" s="207">
        <f t="shared" si="124"/>
        <v>-164.98918835931039</v>
      </c>
      <c r="AP46" s="207">
        <f t="shared" si="124"/>
        <v>-164.03352307536667</v>
      </c>
      <c r="AQ46" s="207">
        <f t="shared" si="124"/>
        <v>-164.03352307536667</v>
      </c>
      <c r="AR46" s="131">
        <f t="shared" si="124"/>
        <v>-166.78761598085745</v>
      </c>
      <c r="AS46" s="131">
        <f t="shared" si="124"/>
        <v>-166.78761598085745</v>
      </c>
      <c r="AT46" s="131">
        <f t="shared" si="124"/>
        <v>-166.78761598085745</v>
      </c>
      <c r="AU46" s="131">
        <f t="shared" si="124"/>
        <v>-166.78761598085745</v>
      </c>
      <c r="AV46" s="131">
        <f t="shared" si="124"/>
        <v>-168.66804380011573</v>
      </c>
      <c r="AW46" s="263">
        <f t="shared" si="124"/>
        <v>-164.98918835931039</v>
      </c>
      <c r="AX46" s="263">
        <f t="shared" si="124"/>
        <v>-164.03352307536667</v>
      </c>
      <c r="AY46" s="369">
        <f t="shared" si="124"/>
        <v>-164.03352307536667</v>
      </c>
      <c r="AZ46" s="369">
        <f t="shared" si="124"/>
        <v>-164.98918835931039</v>
      </c>
      <c r="BA46" s="369">
        <f t="shared" si="124"/>
        <v>-164.03352307536667</v>
      </c>
      <c r="BB46" s="369">
        <f t="shared" si="124"/>
        <v>-164.98918835931039</v>
      </c>
      <c r="BC46" s="369">
        <f t="shared" si="124"/>
        <v>-164.03352307536667</v>
      </c>
      <c r="BD46" s="369">
        <f t="shared" si="124"/>
        <v>-164.98918835931039</v>
      </c>
    </row>
    <row r="47" spans="1:56">
      <c r="A47" s="10" t="s">
        <v>100</v>
      </c>
      <c r="B47" s="20">
        <f t="shared" ref="B47:I47" si="125">B46+10*LOG10(B20)</f>
        <v>-92.613750977881651</v>
      </c>
      <c r="C47" s="20">
        <f t="shared" si="125"/>
        <v>-92.613750977881651</v>
      </c>
      <c r="D47" s="20">
        <f t="shared" si="125"/>
        <v>-93.699285520497185</v>
      </c>
      <c r="E47" s="20">
        <f t="shared" si="125"/>
        <v>-105.46019811105398</v>
      </c>
      <c r="F47" s="20">
        <f t="shared" si="125"/>
        <v>-95.624050934521463</v>
      </c>
      <c r="G47" s="20">
        <f t="shared" si="125"/>
        <v>-95.624050934521463</v>
      </c>
      <c r="H47" s="20">
        <f t="shared" si="125"/>
        <v>-105.46019811105398</v>
      </c>
      <c r="I47" s="20">
        <f t="shared" si="125"/>
        <v>-108.4704980676938</v>
      </c>
      <c r="J47" s="288">
        <f>J46+10*LOG10(J20)</f>
        <v>-92.613750977881651</v>
      </c>
      <c r="K47" s="288">
        <f>K46+10*LOG10(K20)</f>
        <v>-92.613750977881651</v>
      </c>
      <c r="L47" s="288">
        <f>L46+10*LOG10(L20)</f>
        <v>-92.613750977881651</v>
      </c>
      <c r="M47" s="288">
        <f>M46+10*LOG10(M20)</f>
        <v>-92.613750977881651</v>
      </c>
      <c r="N47" s="288">
        <f t="shared" ref="N47:P47" si="126">N46+10*LOG10(N20)</f>
        <v>-85.064536881229955</v>
      </c>
      <c r="O47" s="288">
        <f t="shared" si="126"/>
        <v>-93.699285520497185</v>
      </c>
      <c r="P47" s="288">
        <f t="shared" si="126"/>
        <v>-105.46019811105398</v>
      </c>
      <c r="Q47" s="288">
        <f t="shared" ref="Q47:R47" si="127">Q46+10*LOG10(Q20)</f>
        <v>-95.624050934521463</v>
      </c>
      <c r="R47" s="288">
        <f t="shared" si="127"/>
        <v>-95.624050934521463</v>
      </c>
      <c r="S47" s="288">
        <f>S46+10*LOG10(S20)</f>
        <v>-95.360761547297969</v>
      </c>
      <c r="T47" s="288">
        <f t="shared" ref="T47:U47" si="128">T46+10*LOG10(T20)</f>
        <v>-105.46019811105398</v>
      </c>
      <c r="U47" s="288">
        <f t="shared" si="128"/>
        <v>-108.4704980676938</v>
      </c>
      <c r="V47" s="288">
        <f t="shared" ref="V47:AD47" si="129">V46+10*LOG10(V20)</f>
        <v>-92.613750977881651</v>
      </c>
      <c r="W47" s="288">
        <f t="shared" si="129"/>
        <v>-92.613750977881651</v>
      </c>
      <c r="X47" s="288">
        <f t="shared" si="129"/>
        <v>-92.613750977881651</v>
      </c>
      <c r="Y47" s="288">
        <f t="shared" si="129"/>
        <v>-92.613750977881651</v>
      </c>
      <c r="Z47" s="288">
        <f>Z46+10*LOG10(Z20)</f>
        <v>-85.064536881229955</v>
      </c>
      <c r="AA47" s="288">
        <f t="shared" si="129"/>
        <v>-93.699285520497185</v>
      </c>
      <c r="AB47" s="288">
        <f t="shared" si="129"/>
        <v>-105.46019811105398</v>
      </c>
      <c r="AC47" s="315">
        <f t="shared" si="129"/>
        <v>-95.624050934521463</v>
      </c>
      <c r="AD47" s="315">
        <f t="shared" si="129"/>
        <v>-95.624050934521463</v>
      </c>
      <c r="AE47" s="315">
        <f>AE46+10*LOG10(AE20)</f>
        <v>-105.46019811105398</v>
      </c>
      <c r="AF47" s="315">
        <f>AF46+10*LOG10(AF20)</f>
        <v>-108.4704980676938</v>
      </c>
      <c r="AG47" s="315">
        <f t="shared" ref="AG47:AJ47" si="130">AG46+10*LOG10(AG20)</f>
        <v>-92.613750977881651</v>
      </c>
      <c r="AH47" s="315">
        <f t="shared" si="130"/>
        <v>-92.613750977881651</v>
      </c>
      <c r="AI47" s="315">
        <f t="shared" si="130"/>
        <v>-93.699285520497185</v>
      </c>
      <c r="AJ47" s="315">
        <f t="shared" si="130"/>
        <v>-105.46019811105398</v>
      </c>
      <c r="AK47" s="197">
        <f>AK46+10*LOG10(AK20)</f>
        <v>-105.46019811105398</v>
      </c>
      <c r="AL47" s="169">
        <f>AL46+10*LOG10(AL20)</f>
        <v>-92.613750977881651</v>
      </c>
      <c r="AM47" s="169">
        <f t="shared" ref="AM47:BD47" si="131">AM46+10*LOG10(AM20)</f>
        <v>-93.699285520497185</v>
      </c>
      <c r="AN47" s="207">
        <f t="shared" si="131"/>
        <v>-92.613750977881651</v>
      </c>
      <c r="AO47" s="207">
        <f t="shared" si="131"/>
        <v>-92.613750977881651</v>
      </c>
      <c r="AP47" s="207">
        <f t="shared" si="131"/>
        <v>-105.46019811105398</v>
      </c>
      <c r="AQ47" s="207">
        <f t="shared" si="131"/>
        <v>-105.46019811105398</v>
      </c>
      <c r="AR47" s="131">
        <f t="shared" si="131"/>
        <v>-94.412178599428714</v>
      </c>
      <c r="AS47" s="131">
        <f t="shared" si="131"/>
        <v>-94.412178599428714</v>
      </c>
      <c r="AT47" s="131">
        <f t="shared" si="131"/>
        <v>-94.412178599428714</v>
      </c>
      <c r="AU47" s="131">
        <f t="shared" si="131"/>
        <v>-94.412178599428714</v>
      </c>
      <c r="AV47" s="131">
        <f t="shared" si="131"/>
        <v>-110.09471883580304</v>
      </c>
      <c r="AW47" s="263">
        <f t="shared" si="131"/>
        <v>-92.613750977881651</v>
      </c>
      <c r="AX47" s="263">
        <f t="shared" si="131"/>
        <v>-93.699285520497185</v>
      </c>
      <c r="AY47" s="369">
        <f t="shared" si="131"/>
        <v>-105.46019811105398</v>
      </c>
      <c r="AZ47" s="369">
        <f t="shared" si="131"/>
        <v>-92.613750977881651</v>
      </c>
      <c r="BA47" s="369">
        <f t="shared" si="131"/>
        <v>-105.46019811105398</v>
      </c>
      <c r="BB47" s="369">
        <f t="shared" si="131"/>
        <v>-92.613750977881651</v>
      </c>
      <c r="BC47" s="369">
        <f t="shared" si="131"/>
        <v>-108.4704980676938</v>
      </c>
      <c r="BD47" s="369">
        <f t="shared" si="131"/>
        <v>-95.624050934521463</v>
      </c>
    </row>
    <row r="48" spans="1:56">
      <c r="A48" s="10" t="s">
        <v>101</v>
      </c>
      <c r="B48" s="147">
        <v>-5.78</v>
      </c>
      <c r="C48" s="20">
        <v>-3.17</v>
      </c>
      <c r="D48" s="20">
        <v>0.24</v>
      </c>
      <c r="E48" s="147">
        <v>-2.2200000000000002</v>
      </c>
      <c r="F48" s="20">
        <v>-5.62</v>
      </c>
      <c r="G48" s="20">
        <v>-2.95</v>
      </c>
      <c r="H48" s="20">
        <v>-7.49</v>
      </c>
      <c r="I48" s="147">
        <v>-6.76</v>
      </c>
      <c r="J48" s="288">
        <v>-8.82</v>
      </c>
      <c r="K48" s="288">
        <v>-6.7</v>
      </c>
      <c r="L48" s="288">
        <v>-12.23</v>
      </c>
      <c r="M48" s="288">
        <v>-10.24</v>
      </c>
      <c r="N48" s="288">
        <v>-7</v>
      </c>
      <c r="O48" s="288">
        <v>-0.1</v>
      </c>
      <c r="P48" s="288">
        <v>-2.69</v>
      </c>
      <c r="Q48" s="288">
        <v>-8.39</v>
      </c>
      <c r="R48" s="288">
        <v>-6.41</v>
      </c>
      <c r="S48" s="288">
        <v>-7.5</v>
      </c>
      <c r="T48" s="288">
        <v>-4.66</v>
      </c>
      <c r="U48" s="288">
        <v>-3.38</v>
      </c>
      <c r="V48" s="288">
        <v>-8.8699999999999992</v>
      </c>
      <c r="W48" s="288">
        <v>-6.73</v>
      </c>
      <c r="X48" s="288">
        <v>-11.7</v>
      </c>
      <c r="Y48" s="288">
        <v>-9.59</v>
      </c>
      <c r="Z48" s="288">
        <v>-5.5</v>
      </c>
      <c r="AA48" s="288">
        <v>-2.27</v>
      </c>
      <c r="AB48" s="288">
        <v>-2.69</v>
      </c>
      <c r="AC48" s="315">
        <v>-8.34</v>
      </c>
      <c r="AD48" s="315">
        <v>-5.22</v>
      </c>
      <c r="AE48" s="315">
        <v>4.71</v>
      </c>
      <c r="AF48" s="315">
        <v>1.74</v>
      </c>
      <c r="AG48" s="315">
        <v>-8.61</v>
      </c>
      <c r="AH48" s="315">
        <v>-5.8</v>
      </c>
      <c r="AI48" s="315">
        <v>-0.45</v>
      </c>
      <c r="AJ48" s="315">
        <v>-4.7699999999999996</v>
      </c>
      <c r="AK48" s="185">
        <v>-6.38</v>
      </c>
      <c r="AL48" s="169">
        <v>-5.23</v>
      </c>
      <c r="AM48" s="169">
        <v>1.1399999999999999</v>
      </c>
      <c r="AN48" s="207">
        <v>-10</v>
      </c>
      <c r="AO48" s="207">
        <v>-10</v>
      </c>
      <c r="AP48" s="207">
        <v>-4.5999999999999996</v>
      </c>
      <c r="AQ48" s="207">
        <v>-4.5999999999999996</v>
      </c>
      <c r="AR48" s="131">
        <v>-9.1999999999999993</v>
      </c>
      <c r="AS48" s="131">
        <v>-6</v>
      </c>
      <c r="AT48" s="131">
        <v>-6.5</v>
      </c>
      <c r="AU48" s="131">
        <v>-3.5</v>
      </c>
      <c r="AV48" s="131">
        <v>-6</v>
      </c>
      <c r="AW48" s="301">
        <v>-11.25</v>
      </c>
      <c r="AX48" s="301">
        <v>-0.95</v>
      </c>
      <c r="AY48" s="370">
        <v>-8.69</v>
      </c>
      <c r="AZ48" s="370">
        <v>-1.34</v>
      </c>
      <c r="BA48" s="370">
        <v>-8.52</v>
      </c>
      <c r="BB48" s="370">
        <v>-1.4</v>
      </c>
      <c r="BC48" s="370">
        <v>-5.42</v>
      </c>
      <c r="BD48" s="370">
        <v>-2.08</v>
      </c>
    </row>
    <row r="49" spans="1:56">
      <c r="A49" s="10" t="s">
        <v>102</v>
      </c>
      <c r="B49" s="20">
        <v>2</v>
      </c>
      <c r="C49" s="20">
        <v>2</v>
      </c>
      <c r="D49" s="20">
        <v>2</v>
      </c>
      <c r="E49" s="20">
        <v>2</v>
      </c>
      <c r="F49" s="20">
        <v>2</v>
      </c>
      <c r="G49" s="20">
        <v>2</v>
      </c>
      <c r="H49" s="20">
        <v>2</v>
      </c>
      <c r="I49" s="20">
        <v>2</v>
      </c>
      <c r="J49" s="288">
        <v>2</v>
      </c>
      <c r="K49" s="288">
        <v>2</v>
      </c>
      <c r="L49" s="288">
        <v>2</v>
      </c>
      <c r="M49" s="288">
        <v>2</v>
      </c>
      <c r="N49" s="288">
        <v>2</v>
      </c>
      <c r="O49" s="288">
        <v>-2.27</v>
      </c>
      <c r="P49" s="288">
        <v>2</v>
      </c>
      <c r="Q49" s="288">
        <v>2</v>
      </c>
      <c r="R49" s="288">
        <v>2</v>
      </c>
      <c r="S49" s="288">
        <v>2</v>
      </c>
      <c r="T49" s="288">
        <v>2</v>
      </c>
      <c r="U49" s="288">
        <v>2</v>
      </c>
      <c r="V49" s="288">
        <v>2</v>
      </c>
      <c r="W49" s="288">
        <v>2</v>
      </c>
      <c r="X49" s="288">
        <v>2</v>
      </c>
      <c r="Y49" s="288">
        <v>2</v>
      </c>
      <c r="Z49" s="288">
        <v>2</v>
      </c>
      <c r="AA49" s="288">
        <v>2</v>
      </c>
      <c r="AB49" s="288">
        <v>2</v>
      </c>
      <c r="AC49" s="315">
        <v>2</v>
      </c>
      <c r="AD49" s="315">
        <v>2</v>
      </c>
      <c r="AE49" s="315">
        <v>2</v>
      </c>
      <c r="AF49" s="315">
        <v>2</v>
      </c>
      <c r="AG49" s="315">
        <v>2</v>
      </c>
      <c r="AH49" s="315">
        <v>2</v>
      </c>
      <c r="AI49" s="315">
        <v>2</v>
      </c>
      <c r="AJ49" s="315">
        <v>2</v>
      </c>
      <c r="AK49" s="185">
        <v>2</v>
      </c>
      <c r="AL49" s="169">
        <v>2</v>
      </c>
      <c r="AM49" s="169">
        <v>2</v>
      </c>
      <c r="AN49" s="207">
        <v>2</v>
      </c>
      <c r="AO49" s="207">
        <v>2</v>
      </c>
      <c r="AP49" s="207">
        <v>2</v>
      </c>
      <c r="AQ49" s="207">
        <v>2</v>
      </c>
      <c r="AR49" s="131">
        <v>2</v>
      </c>
      <c r="AS49" s="131">
        <v>2</v>
      </c>
      <c r="AT49" s="131">
        <v>2</v>
      </c>
      <c r="AU49" s="131">
        <v>2</v>
      </c>
      <c r="AV49" s="131">
        <v>2</v>
      </c>
      <c r="AW49" s="263">
        <v>2</v>
      </c>
      <c r="AX49" s="263">
        <v>2</v>
      </c>
      <c r="AY49" s="369">
        <v>2</v>
      </c>
      <c r="AZ49" s="369">
        <v>2</v>
      </c>
      <c r="BA49" s="369">
        <v>2</v>
      </c>
      <c r="BB49" s="369">
        <v>2</v>
      </c>
      <c r="BC49" s="369">
        <v>2</v>
      </c>
      <c r="BD49" s="369">
        <v>2</v>
      </c>
    </row>
    <row r="50" spans="1:56" ht="30">
      <c r="A50" s="10" t="s">
        <v>103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88">
        <v>0</v>
      </c>
      <c r="K50" s="288">
        <v>0</v>
      </c>
      <c r="L50" s="288">
        <v>0</v>
      </c>
      <c r="M50" s="288">
        <v>0</v>
      </c>
      <c r="N50" s="288">
        <v>0</v>
      </c>
      <c r="O50" s="288">
        <v>0.5</v>
      </c>
      <c r="P50" s="288">
        <v>0</v>
      </c>
      <c r="Q50" s="288">
        <v>0</v>
      </c>
      <c r="R50" s="288">
        <v>0</v>
      </c>
      <c r="S50" s="288">
        <v>0</v>
      </c>
      <c r="T50" s="288">
        <v>0.5</v>
      </c>
      <c r="U50" s="288">
        <v>0</v>
      </c>
      <c r="V50" s="288">
        <v>0</v>
      </c>
      <c r="W50" s="288">
        <v>0</v>
      </c>
      <c r="X50" s="288">
        <v>0</v>
      </c>
      <c r="Y50" s="288">
        <v>0</v>
      </c>
      <c r="Z50" s="288">
        <v>0</v>
      </c>
      <c r="AA50" s="288">
        <v>0.5</v>
      </c>
      <c r="AB50" s="288">
        <v>0</v>
      </c>
      <c r="AC50" s="315">
        <v>0</v>
      </c>
      <c r="AD50" s="315">
        <v>0</v>
      </c>
      <c r="AE50" s="315">
        <v>0</v>
      </c>
      <c r="AF50" s="315">
        <v>0</v>
      </c>
      <c r="AG50" s="315">
        <v>0</v>
      </c>
      <c r="AH50" s="315">
        <v>0</v>
      </c>
      <c r="AI50" s="315">
        <v>0.5</v>
      </c>
      <c r="AJ50" s="315">
        <v>0.5</v>
      </c>
      <c r="AK50" s="185">
        <v>0</v>
      </c>
      <c r="AL50" s="169">
        <v>0</v>
      </c>
      <c r="AM50" s="169">
        <v>0</v>
      </c>
      <c r="AN50" s="207">
        <v>0</v>
      </c>
      <c r="AO50" s="207">
        <v>0</v>
      </c>
      <c r="AP50" s="207">
        <v>0</v>
      </c>
      <c r="AQ50" s="207">
        <v>0</v>
      </c>
      <c r="AR50" s="131">
        <v>0</v>
      </c>
      <c r="AS50" s="131">
        <v>0</v>
      </c>
      <c r="AT50" s="131">
        <v>0</v>
      </c>
      <c r="AU50" s="131">
        <v>0</v>
      </c>
      <c r="AV50" s="131">
        <v>4</v>
      </c>
      <c r="AW50" s="263">
        <v>0</v>
      </c>
      <c r="AX50" s="263">
        <v>0.5</v>
      </c>
      <c r="AY50" s="369">
        <v>0</v>
      </c>
      <c r="AZ50" s="369">
        <v>0</v>
      </c>
      <c r="BA50" s="369">
        <v>0</v>
      </c>
      <c r="BB50" s="369">
        <v>0</v>
      </c>
      <c r="BC50" s="369">
        <v>0</v>
      </c>
      <c r="BD50" s="369">
        <v>0</v>
      </c>
    </row>
    <row r="51" spans="1:56">
      <c r="A51" s="10" t="s">
        <v>104</v>
      </c>
      <c r="B51" s="20">
        <f t="shared" ref="B51:I51" si="132">B47+B48+B49-B50</f>
        <v>-96.393750977881652</v>
      </c>
      <c r="C51" s="20">
        <f t="shared" si="132"/>
        <v>-93.783750977881652</v>
      </c>
      <c r="D51" s="20">
        <f t="shared" si="132"/>
        <v>-91.45928552049719</v>
      </c>
      <c r="E51" s="20">
        <f t="shared" si="132"/>
        <v>-105.68019811105398</v>
      </c>
      <c r="F51" s="20">
        <f t="shared" si="132"/>
        <v>-99.244050934521468</v>
      </c>
      <c r="G51" s="20">
        <f t="shared" si="132"/>
        <v>-96.574050934521466</v>
      </c>
      <c r="H51" s="20">
        <f t="shared" si="132"/>
        <v>-110.95019811105398</v>
      </c>
      <c r="I51" s="20">
        <f t="shared" si="132"/>
        <v>-113.2304980676938</v>
      </c>
      <c r="J51" s="288">
        <f>J47+J48+J49-J50</f>
        <v>-99.433750977881658</v>
      </c>
      <c r="K51" s="288">
        <f>K47+K48+K49-K50</f>
        <v>-97.313750977881654</v>
      </c>
      <c r="L51" s="288">
        <f>L47+L48+L49-L50</f>
        <v>-102.84375097788165</v>
      </c>
      <c r="M51" s="288">
        <f>M47+M48+M49-M50</f>
        <v>-100.85375097788165</v>
      </c>
      <c r="N51" s="288">
        <f t="shared" ref="N51:O51" si="133">N47+N48+N49-N50</f>
        <v>-90.064536881229955</v>
      </c>
      <c r="O51" s="288">
        <f t="shared" si="133"/>
        <v>-96.569285520497175</v>
      </c>
      <c r="P51" s="288">
        <f>P47+P48+P49-P50</f>
        <v>-106.15019811105398</v>
      </c>
      <c r="Q51" s="288">
        <f t="shared" ref="Q51:R51" si="134">Q47+Q48+Q49-Q50</f>
        <v>-102.01405093452146</v>
      </c>
      <c r="R51" s="288">
        <f t="shared" si="134"/>
        <v>-100.03405093452146</v>
      </c>
      <c r="S51" s="288">
        <f>S47+S48+S49-S50</f>
        <v>-100.86076154729797</v>
      </c>
      <c r="T51" s="288">
        <f t="shared" ref="T51:U51" si="135">T47+T48+T49-T50</f>
        <v>-108.62019811105398</v>
      </c>
      <c r="U51" s="288">
        <f t="shared" si="135"/>
        <v>-109.85049806769379</v>
      </c>
      <c r="V51" s="288">
        <f t="shared" ref="V51:AD51" si="136">V47+V48+V49-V50</f>
        <v>-99.483750977881655</v>
      </c>
      <c r="W51" s="288">
        <f t="shared" si="136"/>
        <v>-97.343750977881655</v>
      </c>
      <c r="X51" s="288">
        <f t="shared" si="136"/>
        <v>-102.31375097788165</v>
      </c>
      <c r="Y51" s="288">
        <f t="shared" si="136"/>
        <v>-100.20375097788165</v>
      </c>
      <c r="Z51" s="288">
        <f>Z47+Z48+Z49-Z50</f>
        <v>-88.564536881229955</v>
      </c>
      <c r="AA51" s="288">
        <f t="shared" si="136"/>
        <v>-94.469285520497181</v>
      </c>
      <c r="AB51" s="288">
        <f t="shared" si="136"/>
        <v>-106.15019811105398</v>
      </c>
      <c r="AC51" s="315">
        <f t="shared" si="136"/>
        <v>-101.96405093452147</v>
      </c>
      <c r="AD51" s="315">
        <f t="shared" si="136"/>
        <v>-98.844050934521462</v>
      </c>
      <c r="AE51" s="315">
        <f>AE47+AE48+AE49-AE50</f>
        <v>-98.75019811105399</v>
      </c>
      <c r="AF51" s="315">
        <f>AF47+AF48+AF49-AF50</f>
        <v>-104.7304980676938</v>
      </c>
      <c r="AG51" s="315">
        <f t="shared" ref="AG51:AJ51" si="137">AG47+AG48+AG49-AG50</f>
        <v>-99.22375097788165</v>
      </c>
      <c r="AH51" s="315">
        <f t="shared" si="137"/>
        <v>-96.413750977881648</v>
      </c>
      <c r="AI51" s="315">
        <f t="shared" si="137"/>
        <v>-92.649285520497187</v>
      </c>
      <c r="AJ51" s="315">
        <f t="shared" si="137"/>
        <v>-108.73019811105398</v>
      </c>
      <c r="AK51" s="195">
        <f>AK47+AK48+AK49-AK50</f>
        <v>-109.84019811105398</v>
      </c>
      <c r="AL51" s="169">
        <f>AL47+AL48+AL49-AL50</f>
        <v>-95.843750977881655</v>
      </c>
      <c r="AM51" s="169">
        <f t="shared" ref="AM51:AU51" si="138">AM47+AM48+AM49-AM50</f>
        <v>-90.559285520497184</v>
      </c>
      <c r="AN51" s="207">
        <f t="shared" si="138"/>
        <v>-100.61375097788165</v>
      </c>
      <c r="AO51" s="207">
        <f t="shared" si="138"/>
        <v>-100.61375097788165</v>
      </c>
      <c r="AP51" s="207">
        <f t="shared" si="138"/>
        <v>-108.06019811105398</v>
      </c>
      <c r="AQ51" s="207">
        <f t="shared" si="138"/>
        <v>-108.06019811105398</v>
      </c>
      <c r="AR51" s="131">
        <f t="shared" si="138"/>
        <v>-101.61217859942872</v>
      </c>
      <c r="AS51" s="131">
        <f t="shared" si="138"/>
        <v>-98.412178599428714</v>
      </c>
      <c r="AT51" s="131">
        <f t="shared" si="138"/>
        <v>-98.912178599428714</v>
      </c>
      <c r="AU51" s="131">
        <f t="shared" si="138"/>
        <v>-95.912178599428714</v>
      </c>
      <c r="AV51" s="131">
        <f>AV47+AV48+AV49-AV50</f>
        <v>-118.09471883580304</v>
      </c>
      <c r="AW51" s="263">
        <f t="shared" ref="AW51:BD51" si="139">AW47+AW48+AW49-AW50</f>
        <v>-101.86375097788165</v>
      </c>
      <c r="AX51" s="263">
        <f t="shared" si="139"/>
        <v>-93.149285520497187</v>
      </c>
      <c r="AY51" s="369">
        <f t="shared" si="139"/>
        <v>-112.15019811105398</v>
      </c>
      <c r="AZ51" s="369">
        <f t="shared" si="139"/>
        <v>-91.953750977881654</v>
      </c>
      <c r="BA51" s="369">
        <f t="shared" si="139"/>
        <v>-111.98019811105398</v>
      </c>
      <c r="BB51" s="369">
        <f t="shared" si="139"/>
        <v>-92.013750977881656</v>
      </c>
      <c r="BC51" s="369">
        <f t="shared" si="139"/>
        <v>-111.8904980676938</v>
      </c>
      <c r="BD51" s="369">
        <f t="shared" si="139"/>
        <v>-95.704050934521462</v>
      </c>
    </row>
    <row r="52" spans="1:56">
      <c r="A52" s="10" t="s">
        <v>105</v>
      </c>
      <c r="B52" s="20">
        <f t="shared" ref="B52:I52" si="140">B21-B51+B26+B39</f>
        <v>148.82068814250945</v>
      </c>
      <c r="C52" s="20">
        <f t="shared" si="140"/>
        <v>146.21068814250947</v>
      </c>
      <c r="D52" s="20">
        <f t="shared" si="140"/>
        <v>129.51078530369625</v>
      </c>
      <c r="E52" s="20">
        <f t="shared" si="140"/>
        <v>135.73169789425305</v>
      </c>
      <c r="F52" s="20">
        <f t="shared" si="140"/>
        <v>144.60918835931039</v>
      </c>
      <c r="G52" s="20">
        <f t="shared" si="140"/>
        <v>141.93918835931041</v>
      </c>
      <c r="H52" s="20">
        <f t="shared" si="140"/>
        <v>133.95019811105396</v>
      </c>
      <c r="I52" s="20">
        <f t="shared" si="140"/>
        <v>136.23049806769382</v>
      </c>
      <c r="J52" s="288">
        <f>J21-J51+J26+J39</f>
        <v>159.86068814250947</v>
      </c>
      <c r="K52" s="288">
        <f>K21-K51+K26+K39</f>
        <v>157.74068814250947</v>
      </c>
      <c r="L52" s="288">
        <f>L21-L51+L26+L39</f>
        <v>163.27068814250947</v>
      </c>
      <c r="M52" s="288">
        <f>M21-M51+M26+M39</f>
        <v>161.28068814250946</v>
      </c>
      <c r="N52" s="288">
        <f t="shared" ref="N52:P52" si="141">N21-N51+N26+N39</f>
        <v>158.04068814250945</v>
      </c>
      <c r="O52" s="288">
        <f t="shared" si="141"/>
        <v>134.62078530369624</v>
      </c>
      <c r="P52" s="288">
        <f t="shared" si="141"/>
        <v>144.20169789425304</v>
      </c>
      <c r="Q52" s="288">
        <f t="shared" ref="Q52:R52" si="142">Q21-Q51+Q26+Q39</f>
        <v>147.3791883593104</v>
      </c>
      <c r="R52" s="288">
        <f t="shared" si="142"/>
        <v>145.39918835931039</v>
      </c>
      <c r="S52" s="288">
        <f>S21-S51+S26+S39</f>
        <v>146.48918835931039</v>
      </c>
      <c r="T52" s="288">
        <f t="shared" ref="T52:U52" si="143">T21-T51+T26+T39</f>
        <v>131.62019811105398</v>
      </c>
      <c r="U52" s="288">
        <f t="shared" si="143"/>
        <v>132.85049806769379</v>
      </c>
      <c r="V52" s="288">
        <f t="shared" ref="V52:AD52" si="144">V21-V51+V26+V39</f>
        <v>159.91068814250946</v>
      </c>
      <c r="W52" s="288">
        <f t="shared" si="144"/>
        <v>157.77068814250947</v>
      </c>
      <c r="X52" s="288">
        <f t="shared" si="144"/>
        <v>162.74068814250947</v>
      </c>
      <c r="Y52" s="288">
        <f t="shared" si="144"/>
        <v>160.63068814250946</v>
      </c>
      <c r="Z52" s="288">
        <f>Z21-Z51+Z26+Z39</f>
        <v>156.54068814250945</v>
      </c>
      <c r="AA52" s="288">
        <f t="shared" si="144"/>
        <v>132.52078530369624</v>
      </c>
      <c r="AB52" s="288">
        <f t="shared" si="144"/>
        <v>144.20169789425304</v>
      </c>
      <c r="AC52" s="315">
        <f t="shared" si="144"/>
        <v>147.32918835931039</v>
      </c>
      <c r="AD52" s="315">
        <f t="shared" si="144"/>
        <v>144.20918835931039</v>
      </c>
      <c r="AE52" s="315">
        <f>AE21-AE51+AE26+AE39</f>
        <v>124.7604980676938</v>
      </c>
      <c r="AF52" s="315">
        <f>AF21-AF51+AF26+AF39</f>
        <v>130.7407980243336</v>
      </c>
      <c r="AG52" s="315">
        <f t="shared" ref="AG52:AJ52" si="145">AG21-AG51+AG26+AG39</f>
        <v>159.64918835931041</v>
      </c>
      <c r="AH52" s="315">
        <f t="shared" si="145"/>
        <v>156.83918835931041</v>
      </c>
      <c r="AI52" s="315">
        <f t="shared" si="145"/>
        <v>130.70078530369625</v>
      </c>
      <c r="AJ52" s="315">
        <f t="shared" si="145"/>
        <v>146.78169789425306</v>
      </c>
      <c r="AK52" s="195">
        <f>AK21-AK51+AK26+AK39</f>
        <v>140.84019811105398</v>
      </c>
      <c r="AL52" s="169">
        <f>AL21-AL51+AL26+AL39</f>
        <v>154.77068814250947</v>
      </c>
      <c r="AM52" s="169">
        <f t="shared" ref="AM52:BD52" si="146">AM21-AM51+AM26+AM39</f>
        <v>127.11078530369625</v>
      </c>
      <c r="AN52" s="207">
        <f t="shared" si="146"/>
        <v>150.03038818586964</v>
      </c>
      <c r="AO52" s="207">
        <f t="shared" si="146"/>
        <v>146.03038818586964</v>
      </c>
      <c r="AP52" s="207">
        <f t="shared" si="146"/>
        <v>139.06019811105398</v>
      </c>
      <c r="AQ52" s="207">
        <f t="shared" si="146"/>
        <v>139.06019811105398</v>
      </c>
      <c r="AR52" s="131">
        <f t="shared" si="146"/>
        <v>152.98761598085747</v>
      </c>
      <c r="AS52" s="131">
        <f t="shared" si="146"/>
        <v>149.78761598085745</v>
      </c>
      <c r="AT52" s="131">
        <f t="shared" si="146"/>
        <v>150.28761598085745</v>
      </c>
      <c r="AU52" s="131">
        <f t="shared" si="146"/>
        <v>147.28761598085745</v>
      </c>
      <c r="AV52" s="131">
        <f t="shared" si="146"/>
        <v>149.09471883580304</v>
      </c>
      <c r="AW52" s="263">
        <f t="shared" si="146"/>
        <v>147.23918835931039</v>
      </c>
      <c r="AX52" s="263">
        <f t="shared" si="146"/>
        <v>116.14928552049719</v>
      </c>
      <c r="AY52" s="369">
        <f t="shared" si="146"/>
        <v>135.15019811105398</v>
      </c>
      <c r="AZ52" s="369">
        <f t="shared" si="146"/>
        <v>137.32918835931039</v>
      </c>
      <c r="BA52" s="369">
        <f t="shared" si="146"/>
        <v>134.98019811105399</v>
      </c>
      <c r="BB52" s="369">
        <f t="shared" si="146"/>
        <v>137.3891883593104</v>
      </c>
      <c r="BC52" s="369">
        <f t="shared" si="146"/>
        <v>134.89049806769378</v>
      </c>
      <c r="BD52" s="369">
        <f t="shared" si="146"/>
        <v>141.0691883593104</v>
      </c>
    </row>
    <row r="53" spans="1:56" ht="45">
      <c r="A53" s="10" t="s">
        <v>106</v>
      </c>
      <c r="B53" s="20">
        <f t="shared" ref="B53:I53" si="147">B30+B35+B39-B42-B51</f>
        <v>154.94190068970607</v>
      </c>
      <c r="C53" s="20">
        <f t="shared" si="147"/>
        <v>152.33190068970609</v>
      </c>
      <c r="D53" s="20">
        <f t="shared" si="147"/>
        <v>138.28199785089288</v>
      </c>
      <c r="E53" s="295">
        <f t="shared" si="147"/>
        <v>141.85291044144967</v>
      </c>
      <c r="F53" s="20">
        <f t="shared" si="147"/>
        <v>154.99008822922985</v>
      </c>
      <c r="G53" s="20">
        <f t="shared" si="147"/>
        <v>152.32008822922984</v>
      </c>
      <c r="H53" s="20">
        <f t="shared" si="147"/>
        <v>143.97079802433359</v>
      </c>
      <c r="I53" s="295">
        <f t="shared" si="147"/>
        <v>143.60109798097344</v>
      </c>
      <c r="J53" s="288">
        <f>J30+J35+J39-J42-J51</f>
        <v>162.86190068970609</v>
      </c>
      <c r="K53" s="288">
        <f>K30+K35+K39-K42-K51</f>
        <v>160.74190068970609</v>
      </c>
      <c r="L53" s="288">
        <f>L30+L35+L39-L42-L51</f>
        <v>166.27190068970609</v>
      </c>
      <c r="M53" s="288">
        <f>M30+M35+M39-M42-M51</f>
        <v>164.28190068970608</v>
      </c>
      <c r="N53" s="288">
        <f t="shared" ref="N53:O53" si="148">N30+N35+N39-N42-N51</f>
        <v>161.04190068970607</v>
      </c>
      <c r="O53" s="288">
        <f t="shared" si="148"/>
        <v>137.62199785089285</v>
      </c>
      <c r="P53" s="288">
        <f>P30+P35+P39-P42-P51</f>
        <v>147.20291044144966</v>
      </c>
      <c r="Q53" s="288">
        <f t="shared" ref="Q53:R53" si="149">Q30+Q35+Q39-Q42-Q51</f>
        <v>154.73008822922984</v>
      </c>
      <c r="R53" s="288">
        <f t="shared" si="149"/>
        <v>152.75008822922985</v>
      </c>
      <c r="S53" s="288">
        <f>S30+S35+S39-S42-S51</f>
        <v>153.75008822922985</v>
      </c>
      <c r="T53" s="288">
        <f t="shared" ref="T53:U53" si="150">T30+T35+T39-T42-T51</f>
        <v>138.97109798097341</v>
      </c>
      <c r="U53" s="288">
        <f t="shared" si="150"/>
        <v>140.20139793761322</v>
      </c>
      <c r="V53" s="288">
        <f t="shared" ref="V53:AD53" si="151">V30+V35+V39-V42-V51</f>
        <v>162.9119006897061</v>
      </c>
      <c r="W53" s="288">
        <f t="shared" si="151"/>
        <v>160.77190068970609</v>
      </c>
      <c r="X53" s="288">
        <f t="shared" si="151"/>
        <v>165.74190068970609</v>
      </c>
      <c r="Y53" s="288">
        <f t="shared" si="151"/>
        <v>163.63190068970607</v>
      </c>
      <c r="Z53" s="288">
        <f>Z30+Z35+Z39-Z42-Z51</f>
        <v>159.54190068970607</v>
      </c>
      <c r="AA53" s="288">
        <f t="shared" si="151"/>
        <v>135.52199785089286</v>
      </c>
      <c r="AB53" s="288">
        <f t="shared" si="151"/>
        <v>147.20291044144966</v>
      </c>
      <c r="AC53" s="318">
        <f t="shared" si="151"/>
        <v>157.36008822922983</v>
      </c>
      <c r="AD53" s="318">
        <f t="shared" si="151"/>
        <v>154.24008822922983</v>
      </c>
      <c r="AE53" s="318">
        <f>AE30+AE35+AE39-AE42-AE51</f>
        <v>134.78109798097341</v>
      </c>
      <c r="AF53" s="318">
        <f>AF30+AF35+AF39-AF42-AF51</f>
        <v>140.76139793761325</v>
      </c>
      <c r="AG53" s="318">
        <f t="shared" ref="AG53:AJ53" si="152">AG30+AG35+AG39-AG42-AG51</f>
        <v>162.650400906507</v>
      </c>
      <c r="AH53" s="318">
        <f t="shared" si="152"/>
        <v>159.840400906507</v>
      </c>
      <c r="AI53" s="318">
        <f t="shared" si="152"/>
        <v>133.70199785089287</v>
      </c>
      <c r="AJ53" s="318">
        <f t="shared" si="152"/>
        <v>149.78291044144967</v>
      </c>
      <c r="AK53" s="195">
        <f>AK30+AK35+AK39-AK42-AK51</f>
        <v>149.61141065825061</v>
      </c>
      <c r="AL53" s="169">
        <f>AL30+AL35+AL39-AL42-AL51</f>
        <v>163.5419006897061</v>
      </c>
      <c r="AM53" s="169">
        <f t="shared" ref="AM53:BD53" si="153">AM30+AM35+AM39-AM42-AM51</f>
        <v>135.88199785089287</v>
      </c>
      <c r="AN53" s="208">
        <f t="shared" si="153"/>
        <v>158.80160073306627</v>
      </c>
      <c r="AO53" s="208">
        <f t="shared" si="153"/>
        <v>154.80160073306627</v>
      </c>
      <c r="AP53" s="208">
        <f t="shared" si="153"/>
        <v>147.8314106582506</v>
      </c>
      <c r="AQ53" s="208">
        <f t="shared" si="153"/>
        <v>147.8314106582506</v>
      </c>
      <c r="AR53" s="265">
        <f t="shared" si="153"/>
        <v>161.7588285280541</v>
      </c>
      <c r="AS53" s="265">
        <f t="shared" si="153"/>
        <v>158.55882852805411</v>
      </c>
      <c r="AT53" s="265">
        <f t="shared" si="153"/>
        <v>159.05882852805411</v>
      </c>
      <c r="AU53" s="265">
        <f t="shared" si="153"/>
        <v>156.05882852805411</v>
      </c>
      <c r="AV53" s="265">
        <f t="shared" si="153"/>
        <v>153.86593138299966</v>
      </c>
      <c r="AW53" s="301">
        <f t="shared" si="153"/>
        <v>174.07220064634589</v>
      </c>
      <c r="AX53" s="301">
        <f t="shared" si="153"/>
        <v>139.97199785089288</v>
      </c>
      <c r="AY53" s="369">
        <f t="shared" si="153"/>
        <v>133.12959819777436</v>
      </c>
      <c r="AZ53" s="369">
        <f t="shared" si="153"/>
        <v>135.55918835931038</v>
      </c>
      <c r="BA53" s="369">
        <f t="shared" si="153"/>
        <v>138.98019811105399</v>
      </c>
      <c r="BB53" s="369">
        <f t="shared" si="153"/>
        <v>135.61918835931039</v>
      </c>
      <c r="BC53" s="369">
        <f t="shared" si="153"/>
        <v>138.89049806769378</v>
      </c>
      <c r="BD53" s="369">
        <f t="shared" si="153"/>
        <v>139.3891883593104</v>
      </c>
    </row>
    <row r="54" spans="1:56">
      <c r="A54" s="7" t="s">
        <v>107</v>
      </c>
      <c r="B54" s="20"/>
      <c r="C54" s="20"/>
      <c r="D54" s="20"/>
      <c r="E54" s="20"/>
      <c r="F54" s="20"/>
      <c r="G54" s="20"/>
      <c r="H54" s="20"/>
      <c r="I54" s="20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315"/>
      <c r="AD54" s="315"/>
      <c r="AE54" s="315"/>
      <c r="AF54" s="315"/>
      <c r="AG54" s="315"/>
      <c r="AH54" s="315"/>
      <c r="AI54" s="315"/>
      <c r="AJ54" s="315"/>
      <c r="AK54" s="185"/>
      <c r="AL54" s="169"/>
      <c r="AM54" s="169"/>
      <c r="AN54" s="207"/>
      <c r="AO54" s="207"/>
      <c r="AP54" s="207"/>
      <c r="AQ54" s="207"/>
      <c r="AR54" s="131"/>
      <c r="AS54" s="131"/>
      <c r="AT54" s="131"/>
      <c r="AU54" s="131"/>
      <c r="AV54" s="131"/>
      <c r="AW54" s="263"/>
      <c r="AX54" s="263"/>
      <c r="AY54" s="369"/>
      <c r="AZ54" s="369"/>
      <c r="BA54" s="369"/>
      <c r="BB54" s="369"/>
      <c r="BC54" s="369"/>
      <c r="BD54" s="369"/>
    </row>
    <row r="55" spans="1:56" ht="30">
      <c r="A55" s="10" t="s">
        <v>108</v>
      </c>
      <c r="B55" s="20">
        <v>7.56</v>
      </c>
      <c r="C55" s="20">
        <v>7.56</v>
      </c>
      <c r="D55" s="20">
        <v>4.4800000000000004</v>
      </c>
      <c r="E55" s="20">
        <v>4.4800000000000004</v>
      </c>
      <c r="F55" s="20">
        <v>8.4499999999999993</v>
      </c>
      <c r="G55" s="20">
        <v>8.4499999999999993</v>
      </c>
      <c r="H55" s="20">
        <v>5.13</v>
      </c>
      <c r="I55" s="20">
        <v>6.61</v>
      </c>
      <c r="J55" s="288">
        <v>7.58</v>
      </c>
      <c r="K55" s="288">
        <v>7.58</v>
      </c>
      <c r="L55" s="288">
        <v>7.58</v>
      </c>
      <c r="M55" s="288">
        <v>7.58</v>
      </c>
      <c r="N55" s="288">
        <v>4.4800000000000004</v>
      </c>
      <c r="O55" s="288">
        <v>4.4800000000000004</v>
      </c>
      <c r="P55" s="288">
        <v>4.4800000000000004</v>
      </c>
      <c r="Q55" s="288">
        <v>10.039999999999999</v>
      </c>
      <c r="R55" s="288">
        <v>10.039999999999999</v>
      </c>
      <c r="S55" s="288">
        <v>6.34</v>
      </c>
      <c r="T55" s="288">
        <v>6.34</v>
      </c>
      <c r="U55" s="288">
        <v>6.34</v>
      </c>
      <c r="V55" s="288">
        <v>7.58</v>
      </c>
      <c r="W55" s="288">
        <v>7.58</v>
      </c>
      <c r="X55" s="288">
        <v>7.58</v>
      </c>
      <c r="Y55" s="288">
        <v>7.58</v>
      </c>
      <c r="Z55" s="288">
        <v>4.4800000000000004</v>
      </c>
      <c r="AA55" s="288">
        <v>4.4800000000000004</v>
      </c>
      <c r="AB55" s="288">
        <v>4.4800000000000004</v>
      </c>
      <c r="AC55" s="145"/>
      <c r="AD55" s="145"/>
      <c r="AE55" s="145"/>
      <c r="AF55" s="145"/>
      <c r="AG55" s="145"/>
      <c r="AH55" s="145"/>
      <c r="AI55" s="145"/>
      <c r="AJ55" s="145"/>
      <c r="AK55" s="185">
        <v>4.4800000000000004</v>
      </c>
      <c r="AL55" s="169">
        <v>7.56</v>
      </c>
      <c r="AM55" s="169">
        <v>4.4800000000000004</v>
      </c>
      <c r="AN55" s="207">
        <v>7.56</v>
      </c>
      <c r="AO55" s="207">
        <v>7.56</v>
      </c>
      <c r="AP55" s="207">
        <v>4.4800000000000004</v>
      </c>
      <c r="AQ55" s="207">
        <v>4.4800000000000004</v>
      </c>
      <c r="AR55" s="131">
        <v>7.5</v>
      </c>
      <c r="AS55" s="131">
        <v>7.5</v>
      </c>
      <c r="AT55" s="131">
        <v>7.5</v>
      </c>
      <c r="AU55" s="131">
        <v>7.5</v>
      </c>
      <c r="AV55" s="131">
        <v>7.5</v>
      </c>
      <c r="AW55" s="263">
        <v>7.56</v>
      </c>
      <c r="AX55" s="263">
        <v>4.4800000000000004</v>
      </c>
      <c r="AY55" s="369">
        <v>4.4800000000000004</v>
      </c>
      <c r="AZ55" s="369">
        <v>7.58</v>
      </c>
      <c r="BA55" s="369">
        <v>4.4800000000000004</v>
      </c>
      <c r="BB55" s="369">
        <v>7.58</v>
      </c>
      <c r="BC55" s="369">
        <v>4.4800000000000004</v>
      </c>
      <c r="BD55" s="369">
        <v>7.58</v>
      </c>
    </row>
    <row r="56" spans="1:56">
      <c r="A56" s="10" t="s">
        <v>109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88">
        <v>0</v>
      </c>
      <c r="K56" s="288">
        <v>0</v>
      </c>
      <c r="L56" s="288">
        <v>0</v>
      </c>
      <c r="M56" s="288">
        <v>0</v>
      </c>
      <c r="N56" s="288">
        <v>0</v>
      </c>
      <c r="O56" s="288">
        <v>0</v>
      </c>
      <c r="P56" s="288">
        <v>0</v>
      </c>
      <c r="Q56" s="288">
        <v>0</v>
      </c>
      <c r="R56" s="288">
        <v>0</v>
      </c>
      <c r="S56" s="288">
        <v>0</v>
      </c>
      <c r="T56" s="288">
        <v>0</v>
      </c>
      <c r="U56" s="288">
        <v>0</v>
      </c>
      <c r="V56" s="288">
        <v>0</v>
      </c>
      <c r="W56" s="288">
        <v>0</v>
      </c>
      <c r="X56" s="288">
        <v>0</v>
      </c>
      <c r="Y56" s="288">
        <v>0</v>
      </c>
      <c r="Z56" s="288">
        <v>0</v>
      </c>
      <c r="AA56" s="288">
        <v>0</v>
      </c>
      <c r="AB56" s="288">
        <v>0</v>
      </c>
      <c r="AC56" s="145"/>
      <c r="AD56" s="145"/>
      <c r="AE56" s="145"/>
      <c r="AF56" s="145"/>
      <c r="AG56" s="145"/>
      <c r="AH56" s="145"/>
      <c r="AI56" s="145"/>
      <c r="AJ56" s="145"/>
      <c r="AK56" s="185">
        <v>0</v>
      </c>
      <c r="AL56" s="168">
        <v>0</v>
      </c>
      <c r="AM56" s="169">
        <v>0</v>
      </c>
      <c r="AN56" s="207">
        <v>0</v>
      </c>
      <c r="AO56" s="207">
        <v>0</v>
      </c>
      <c r="AP56" s="207">
        <v>0</v>
      </c>
      <c r="AQ56" s="207">
        <v>0</v>
      </c>
      <c r="AR56" s="131">
        <v>0</v>
      </c>
      <c r="AS56" s="131">
        <v>0</v>
      </c>
      <c r="AT56" s="131">
        <v>0</v>
      </c>
      <c r="AU56" s="131">
        <v>0</v>
      </c>
      <c r="AV56" s="131">
        <v>0</v>
      </c>
      <c r="AW56" s="263">
        <v>0</v>
      </c>
      <c r="AX56" s="263">
        <v>0</v>
      </c>
      <c r="AY56" s="369">
        <v>0</v>
      </c>
      <c r="AZ56" s="369">
        <v>0</v>
      </c>
      <c r="BA56" s="369">
        <v>0</v>
      </c>
      <c r="BB56" s="369">
        <v>0</v>
      </c>
      <c r="BC56" s="369">
        <v>0</v>
      </c>
      <c r="BD56" s="369">
        <v>0</v>
      </c>
    </row>
    <row r="57" spans="1:56">
      <c r="A57" s="10" t="s">
        <v>110</v>
      </c>
      <c r="B57" s="20">
        <v>26.25</v>
      </c>
      <c r="C57" s="20">
        <v>26.25</v>
      </c>
      <c r="D57" s="20">
        <v>26.25</v>
      </c>
      <c r="E57" s="20">
        <v>26.25</v>
      </c>
      <c r="F57" s="20">
        <v>12.5</v>
      </c>
      <c r="G57" s="20">
        <v>12.5</v>
      </c>
      <c r="H57" s="20">
        <v>12.5</v>
      </c>
      <c r="I57" s="20">
        <v>9</v>
      </c>
      <c r="J57" s="288">
        <v>26.25</v>
      </c>
      <c r="K57" s="288">
        <v>26.25</v>
      </c>
      <c r="L57" s="288">
        <v>26.25</v>
      </c>
      <c r="M57" s="288">
        <v>26.25</v>
      </c>
      <c r="N57" s="288">
        <v>26.25</v>
      </c>
      <c r="O57" s="288">
        <v>26.25</v>
      </c>
      <c r="P57" s="288">
        <v>26.25</v>
      </c>
      <c r="Q57" s="288">
        <v>12.5</v>
      </c>
      <c r="R57" s="288">
        <v>12.5</v>
      </c>
      <c r="S57" s="288">
        <v>12.5</v>
      </c>
      <c r="T57" s="288">
        <v>12.5</v>
      </c>
      <c r="U57" s="288">
        <v>12.5</v>
      </c>
      <c r="V57" s="288">
        <v>26.25</v>
      </c>
      <c r="W57" s="288">
        <v>26.25</v>
      </c>
      <c r="X57" s="288">
        <v>26.25</v>
      </c>
      <c r="Y57" s="288">
        <v>26.25</v>
      </c>
      <c r="Z57" s="288">
        <v>26.25</v>
      </c>
      <c r="AA57" s="288">
        <v>26.25</v>
      </c>
      <c r="AB57" s="288">
        <v>26.25</v>
      </c>
      <c r="AC57" s="145"/>
      <c r="AD57" s="145"/>
      <c r="AE57" s="145"/>
      <c r="AF57" s="145"/>
      <c r="AG57" s="145"/>
      <c r="AH57" s="145"/>
      <c r="AI57" s="145"/>
      <c r="AJ57" s="145"/>
      <c r="AK57" s="185">
        <v>23.25</v>
      </c>
      <c r="AL57" s="168">
        <v>26.25</v>
      </c>
      <c r="AM57" s="169">
        <v>26.25</v>
      </c>
      <c r="AN57" s="207">
        <v>26.25</v>
      </c>
      <c r="AO57" s="207">
        <v>26.25</v>
      </c>
      <c r="AP57" s="207">
        <v>26.25</v>
      </c>
      <c r="AQ57" s="207">
        <v>26.25</v>
      </c>
      <c r="AR57" s="131">
        <v>26.25</v>
      </c>
      <c r="AS57" s="131">
        <v>26.25</v>
      </c>
      <c r="AT57" s="131">
        <v>26.25</v>
      </c>
      <c r="AU57" s="131">
        <v>26.25</v>
      </c>
      <c r="AV57" s="131">
        <v>26.25</v>
      </c>
      <c r="AW57" s="263">
        <v>26.25</v>
      </c>
      <c r="AX57" s="263">
        <v>26.25</v>
      </c>
      <c r="AY57" s="369">
        <v>26.25</v>
      </c>
      <c r="AZ57" s="369">
        <v>26.25</v>
      </c>
      <c r="BA57" s="369">
        <v>26.25</v>
      </c>
      <c r="BB57" s="369">
        <v>26.25</v>
      </c>
      <c r="BC57" s="369">
        <v>26.25</v>
      </c>
      <c r="BD57" s="369">
        <v>26.25</v>
      </c>
    </row>
    <row r="58" spans="1:56">
      <c r="A58" s="10" t="s">
        <v>111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88">
        <v>0</v>
      </c>
      <c r="K58" s="288">
        <v>0</v>
      </c>
      <c r="L58" s="288">
        <v>0</v>
      </c>
      <c r="M58" s="288">
        <v>0</v>
      </c>
      <c r="N58" s="288">
        <v>0</v>
      </c>
      <c r="O58" s="288">
        <v>0</v>
      </c>
      <c r="P58" s="288">
        <v>0</v>
      </c>
      <c r="Q58" s="288">
        <v>0</v>
      </c>
      <c r="R58" s="288">
        <v>0</v>
      </c>
      <c r="S58" s="288">
        <v>0</v>
      </c>
      <c r="T58" s="288">
        <v>0</v>
      </c>
      <c r="U58" s="288">
        <v>0</v>
      </c>
      <c r="V58" s="288">
        <v>0</v>
      </c>
      <c r="W58" s="288">
        <v>0</v>
      </c>
      <c r="X58" s="288">
        <v>0</v>
      </c>
      <c r="Y58" s="288">
        <v>0</v>
      </c>
      <c r="Z58" s="288">
        <v>0</v>
      </c>
      <c r="AA58" s="288">
        <v>0</v>
      </c>
      <c r="AB58" s="288">
        <v>0</v>
      </c>
      <c r="AC58" s="145"/>
      <c r="AD58" s="145"/>
      <c r="AE58" s="145"/>
      <c r="AF58" s="145"/>
      <c r="AG58" s="145"/>
      <c r="AH58" s="145"/>
      <c r="AI58" s="145"/>
      <c r="AJ58" s="145"/>
      <c r="AK58" s="185">
        <v>0</v>
      </c>
      <c r="AL58" s="168">
        <v>0</v>
      </c>
      <c r="AM58" s="169">
        <v>0</v>
      </c>
      <c r="AN58" s="207">
        <v>0</v>
      </c>
      <c r="AO58" s="207">
        <v>0</v>
      </c>
      <c r="AP58" s="207">
        <v>0</v>
      </c>
      <c r="AQ58" s="207">
        <v>0</v>
      </c>
      <c r="AR58" s="131">
        <v>0</v>
      </c>
      <c r="AS58" s="131">
        <v>0</v>
      </c>
      <c r="AT58" s="131">
        <v>0</v>
      </c>
      <c r="AU58" s="131">
        <v>0</v>
      </c>
      <c r="AV58" s="131">
        <v>0</v>
      </c>
      <c r="AW58" s="263">
        <v>0</v>
      </c>
      <c r="AX58" s="263">
        <v>0</v>
      </c>
      <c r="AY58" s="369">
        <v>0</v>
      </c>
      <c r="AZ58" s="369">
        <v>0</v>
      </c>
      <c r="BA58" s="369">
        <v>0</v>
      </c>
      <c r="BB58" s="369">
        <v>0</v>
      </c>
      <c r="BC58" s="369">
        <v>0</v>
      </c>
      <c r="BD58" s="369">
        <v>0</v>
      </c>
    </row>
    <row r="59" spans="1:56">
      <c r="A59" s="10" t="s">
        <v>112</v>
      </c>
      <c r="B59" s="20">
        <f>B53-B55+B56-B57+B58</f>
        <v>121.13190068970607</v>
      </c>
      <c r="C59" s="20">
        <f t="shared" ref="C59:I59" si="154">C53-C55+C56-C57+C58</f>
        <v>118.52190068970609</v>
      </c>
      <c r="D59" s="20">
        <f t="shared" si="154"/>
        <v>107.55199785089289</v>
      </c>
      <c r="E59" s="20">
        <f t="shared" si="154"/>
        <v>111.12291044144968</v>
      </c>
      <c r="F59" s="20">
        <f t="shared" si="154"/>
        <v>134.04008822922987</v>
      </c>
      <c r="G59" s="20">
        <f t="shared" si="154"/>
        <v>131.37008822922985</v>
      </c>
      <c r="H59" s="20">
        <f t="shared" si="154"/>
        <v>126.34079802433359</v>
      </c>
      <c r="I59" s="20">
        <f t="shared" si="154"/>
        <v>127.99109798097342</v>
      </c>
      <c r="J59" s="288">
        <f t="shared" ref="J59:AB59" si="155">J53-J55+J56-J57+J58</f>
        <v>129.03190068970608</v>
      </c>
      <c r="K59" s="288">
        <f t="shared" si="155"/>
        <v>126.91190068970607</v>
      </c>
      <c r="L59" s="288">
        <f t="shared" si="155"/>
        <v>132.44190068970607</v>
      </c>
      <c r="M59" s="288">
        <f t="shared" si="155"/>
        <v>130.45190068970606</v>
      </c>
      <c r="N59" s="288">
        <f t="shared" si="155"/>
        <v>130.31190068970608</v>
      </c>
      <c r="O59" s="288">
        <f t="shared" si="155"/>
        <v>106.89199785089286</v>
      </c>
      <c r="P59" s="288">
        <f t="shared" si="155"/>
        <v>116.47291044144967</v>
      </c>
      <c r="Q59" s="288">
        <f t="shared" si="155"/>
        <v>132.19008822922984</v>
      </c>
      <c r="R59" s="288">
        <f t="shared" si="155"/>
        <v>130.21008822922985</v>
      </c>
      <c r="S59" s="288">
        <f t="shared" si="155"/>
        <v>134.91008822922984</v>
      </c>
      <c r="T59" s="288">
        <f t="shared" si="155"/>
        <v>120.13109798097341</v>
      </c>
      <c r="U59" s="288">
        <f t="shared" si="155"/>
        <v>121.36139793761322</v>
      </c>
      <c r="V59" s="288">
        <f t="shared" si="155"/>
        <v>129.08190068970609</v>
      </c>
      <c r="W59" s="288">
        <f t="shared" si="155"/>
        <v>126.94190068970607</v>
      </c>
      <c r="X59" s="288">
        <f t="shared" si="155"/>
        <v>131.91190068970607</v>
      </c>
      <c r="Y59" s="288">
        <f t="shared" si="155"/>
        <v>129.80190068970606</v>
      </c>
      <c r="Z59" s="288">
        <f t="shared" si="155"/>
        <v>128.81190068970608</v>
      </c>
      <c r="AA59" s="288">
        <f t="shared" si="155"/>
        <v>104.79199785089287</v>
      </c>
      <c r="AB59" s="288">
        <f t="shared" si="155"/>
        <v>116.47291044144967</v>
      </c>
      <c r="AC59" s="145"/>
      <c r="AD59" s="145"/>
      <c r="AE59" s="145"/>
      <c r="AF59" s="145"/>
      <c r="AG59" s="145"/>
      <c r="AH59" s="145"/>
      <c r="AI59" s="145"/>
      <c r="AJ59" s="145"/>
      <c r="AK59" s="195">
        <f>AK53-AK55+AK56-AK57+AK58</f>
        <v>121.88141065825062</v>
      </c>
      <c r="AL59" s="168">
        <f>AL53-AL55+AL56-AL57+AL58</f>
        <v>129.73190068970609</v>
      </c>
      <c r="AM59" s="169">
        <f t="shared" ref="AM59" si="156">AM53-AM55+AM56-AM57+AM58</f>
        <v>105.15199785089288</v>
      </c>
      <c r="AN59" s="207">
        <f>AN53-AN55+AN56-AN57+AN58</f>
        <v>124.99160073306626</v>
      </c>
      <c r="AO59" s="207">
        <f t="shared" ref="AO59:BD59" si="157">AO53-AO55+AO56-AO57+AO58</f>
        <v>120.99160073306626</v>
      </c>
      <c r="AP59" s="207">
        <f t="shared" si="157"/>
        <v>117.10141065825061</v>
      </c>
      <c r="AQ59" s="207">
        <f>AQ53-AQ55+AQ56-AQ57+AQ58</f>
        <v>117.10141065825061</v>
      </c>
      <c r="AR59" s="266">
        <f t="shared" ref="AR59:AV59" si="158">AR53-AR55+AR56-AR57+AR58</f>
        <v>128.0088285280541</v>
      </c>
      <c r="AS59" s="266">
        <f t="shared" si="158"/>
        <v>124.80882852805411</v>
      </c>
      <c r="AT59" s="266">
        <f t="shared" si="158"/>
        <v>125.30882852805411</v>
      </c>
      <c r="AU59" s="266">
        <f t="shared" si="158"/>
        <v>122.30882852805411</v>
      </c>
      <c r="AV59" s="266">
        <f t="shared" si="158"/>
        <v>120.11593138299966</v>
      </c>
      <c r="AW59" s="263">
        <f t="shared" si="157"/>
        <v>140.26220064634589</v>
      </c>
      <c r="AX59" s="263">
        <f t="shared" si="157"/>
        <v>109.24199785089289</v>
      </c>
      <c r="AY59" s="369">
        <f t="shared" si="157"/>
        <v>102.39959819777437</v>
      </c>
      <c r="AZ59" s="369">
        <f t="shared" si="157"/>
        <v>101.72918835931038</v>
      </c>
      <c r="BA59" s="369">
        <f t="shared" si="157"/>
        <v>108.250198111054</v>
      </c>
      <c r="BB59" s="369">
        <f t="shared" si="157"/>
        <v>101.78918835931037</v>
      </c>
      <c r="BC59" s="369">
        <f t="shared" si="157"/>
        <v>108.16049806769379</v>
      </c>
      <c r="BD59" s="369">
        <f t="shared" si="157"/>
        <v>105.55918835931038</v>
      </c>
    </row>
    <row r="60" spans="1:56">
      <c r="A60" s="34" t="s">
        <v>113</v>
      </c>
      <c r="B60" s="20"/>
      <c r="C60" s="20"/>
      <c r="D60" s="20"/>
      <c r="E60" s="20"/>
      <c r="F60" s="20"/>
      <c r="G60" s="20"/>
      <c r="H60" s="20"/>
      <c r="I60" s="20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145"/>
      <c r="AD60" s="145"/>
      <c r="AE60" s="145"/>
      <c r="AF60" s="145"/>
      <c r="AG60" s="145"/>
      <c r="AH60" s="145"/>
      <c r="AI60" s="145"/>
      <c r="AJ60" s="145"/>
      <c r="AK60" s="185"/>
      <c r="AL60" s="168"/>
      <c r="AM60" s="169"/>
      <c r="AN60" s="207"/>
      <c r="AO60" s="207"/>
      <c r="AP60" s="207"/>
      <c r="AQ60" s="207"/>
      <c r="AR60" s="131"/>
      <c r="AS60" s="131"/>
      <c r="AT60" s="131"/>
      <c r="AU60" s="131"/>
      <c r="AV60" s="131"/>
      <c r="AW60" s="263"/>
      <c r="AX60" s="263"/>
      <c r="AY60" s="369"/>
      <c r="AZ60" s="369"/>
      <c r="BA60" s="369"/>
      <c r="BB60" s="369"/>
      <c r="BC60" s="369"/>
      <c r="BD60" s="369"/>
    </row>
    <row r="61" spans="1:56" ht="30">
      <c r="A61" s="35" t="s">
        <v>114</v>
      </c>
      <c r="B61" s="20">
        <f>10^((B59-161.04+7.1*LOG10(20)-7.5*LOG10(20)+(24.37-3.7*(20/B8)^2)*LOG10(B8)-20*LOG10(B7)+(3.2*(LOG10(17.625))^2-4.97)+0.6*(B9-1.5))/(43.42-3.1*LOG10(B8))+3)</f>
        <v>346.90676356328873</v>
      </c>
      <c r="C61" s="20">
        <f>10^((C59-161.04+7.1*LOG10(20)-7.5*LOG10(20)+(24.37-3.7*(20/C8)^2)*LOG10(C8)-20*LOG10(C7)+(3.2*(LOG10(17.625))^2-4.97)+0.6*(C9-1.5))/(43.42-3.1*LOG10(C8))+3)</f>
        <v>297.46618180684646</v>
      </c>
      <c r="D61" s="20">
        <f>10^((D59-161.04+7.1*LOG10(20)-7.5*LOG10(20)+(24.37-3.7*(20/D8)^2)*LOG10(D8)-20*LOG10(D7)+(3.2*(LOG10(17.625))^2-4.97)+0.6*(D9-1.5))/(43.42-3.1*LOG10(D8))+3)</f>
        <v>155.87616173940492</v>
      </c>
      <c r="E61" s="20">
        <f>10^((E59-161.04+7.1*LOG10(20)-7.5*LOG10(20)+(24.37-3.7*(20/E8)^2)*LOG10(E8)-20*LOG10(E7)+(3.2*(LOG10(17.625))^2-4.97)+0.6*(E9-1.5))/(43.42-3.1*LOG10(E8))+3)</f>
        <v>192.37082212354599</v>
      </c>
      <c r="F61" s="20">
        <f>10^((F59-161.04+7.1*LOG10(20)-7.5*LOG10(5)+(24.37-3.7*(5/F8)^2)*LOG10(F8)-20*LOG10(F7)+(3.2*(LOG10(17.625))^2-4.97)+0.6*(F9-1.5))/(43.42-3.1*LOG10(F8))+3)</f>
        <v>2855.5077124175959</v>
      </c>
      <c r="G61" s="20">
        <f>10^((G59-161.04+7.1*LOG10(20)-7.5*LOG10(5)+(24.37-3.7*(5/G8)^2)*LOG10(G8)-20*LOG10(G7)+(3.2*(LOG10(17.625))^2-4.97)+0.6*(G9-1.5))/(43.42-3.1*LOG10(G8))+3)</f>
        <v>2435.4102768930388</v>
      </c>
      <c r="H61" s="20">
        <f>10^((H59-161.04+7.1*LOG10(20)-7.5*LOG10(5)+(24.37-3.7*(5/H8)^2)*LOG10(H8)-20*LOG10(H7)+(3.2*(LOG10(17.625))^2-4.97)+0.6*(H9-1.5))/(43.42-3.1*LOG10(H8))+3)</f>
        <v>1804.6469330965647</v>
      </c>
      <c r="I61" s="20">
        <f>10^((I59-161.04+7.1*LOG10(20)-7.5*LOG10(5)+(24.37-3.7*(5/I8)^2)*LOG10(I8)-20*LOG10(I7)+(3.2*(LOG10(17.625))^2-4.97)+0.6*(I9-1.5))/(43.42-3.1*LOG10(I8))+3)</f>
        <v>1991.1738609641811</v>
      </c>
      <c r="J61" s="288">
        <f t="shared" ref="J61:P61" si="159">10^((J59-161.04+7.1*LOG10(20)-7.5*LOG10(20)+(24.37-3.7*(20/J8)^2)*LOG10(J8)-20*LOG10(J7)+(3.2*(LOG10(17.625))^2-4.97)+0.6*(J9-1.5))/(43.42-3.1*LOG10(J8))+3)</f>
        <v>552.4960493701119</v>
      </c>
      <c r="K61" s="288">
        <f t="shared" si="159"/>
        <v>487.6299174670433</v>
      </c>
      <c r="L61" s="288">
        <f t="shared" si="159"/>
        <v>675.41675467003256</v>
      </c>
      <c r="M61" s="288">
        <f t="shared" si="159"/>
        <v>600.70183964084424</v>
      </c>
      <c r="N61" s="288">
        <f t="shared" si="159"/>
        <v>595.76797198458053</v>
      </c>
      <c r="O61" s="288">
        <f t="shared" si="159"/>
        <v>149.93189446170439</v>
      </c>
      <c r="P61" s="288">
        <f t="shared" si="159"/>
        <v>263.64255011947313</v>
      </c>
      <c r="Q61" s="288">
        <f>10^((Q59-161.04+7.1*LOG10(20)-7.5*LOG10(5)+(24.37-3.7*(5/Q8)^2)*LOG10(Q8)-20*LOG10(Q7)+(3.2*(LOG10(17.625))^2-4.97)+0.6*(Q9-1.5))/(43.42-3.1*LOG10(Q8))+3)</f>
        <v>2557.3919738435429</v>
      </c>
      <c r="R61" s="288">
        <f>10^((R59-161.04+7.1*LOG10(20)-7.5*LOG10(5)+(24.37-3.7*(5/R8)^2)*LOG10(R8)-20*LOG10(R7)+(3.2*(LOG10(17.625))^2-4.97)+0.6*(R9-1.5))/(43.42-3.1*LOG10(R8))+3)</f>
        <v>2272.7218812691381</v>
      </c>
      <c r="S61" s="288">
        <f>10^((S59-161.04+7.1*LOG10(20)-7.5*LOG10(20)+(24.37-3.7*(20/S8)^2)*LOG10(S8)-20*LOG10(S7)+(3.2*(LOG10(17.625))^2-4.97)+0.6*(S9-1.5))/(43.42-3.1*LOG10(S8))+3)</f>
        <v>2070.400145837893</v>
      </c>
      <c r="T61" s="288">
        <f>10^((T59-161.04+7.1*LOG10(20)-7.5*LOG10(5)+(24.37-3.7*(5/T8)^2)*LOG10(T8)-20*LOG10(T7)+(3.2*(LOG10(17.625))^2-4.97)+0.6*(T9-1.5))/(43.42-3.1*LOG10(T8))+3)</f>
        <v>1246.4022515659869</v>
      </c>
      <c r="U61" s="288">
        <f>10^((U59-161.04+7.1*LOG10(20)-7.5*LOG10(5)+(24.37-3.7*(5/U8)^2)*LOG10(U8)-20*LOG10(U7)+(3.2*(LOG10(17.625))^2-4.97)+0.6*(U9-1.5))/(43.42-3.1*LOG10(U8))+3)</f>
        <v>1341.2314680411939</v>
      </c>
      <c r="V61" s="288">
        <f t="shared" ref="V61:AB61" si="160">10^((V59-161.04+7.1*LOG10(20)-7.5*LOG10(20)+(24.37-3.7*(20/V8)^2)*LOG10(V8)-20*LOG10(V7)+(3.2*(LOG10(17.625))^2-4.97)+0.6*(V9-1.5))/(43.42-3.1*LOG10(V8))+3)</f>
        <v>444.50696494338086</v>
      </c>
      <c r="W61" s="288">
        <f t="shared" si="160"/>
        <v>391.85739693388877</v>
      </c>
      <c r="X61" s="288">
        <f t="shared" si="160"/>
        <v>525.14870248728994</v>
      </c>
      <c r="Y61" s="288">
        <f t="shared" si="160"/>
        <v>463.76642740750043</v>
      </c>
      <c r="Z61" s="288">
        <f t="shared" si="160"/>
        <v>437.49268335160758</v>
      </c>
      <c r="AA61" s="288">
        <f t="shared" si="160"/>
        <v>106.27645445052949</v>
      </c>
      <c r="AB61" s="288">
        <f t="shared" si="160"/>
        <v>211.48797522971523</v>
      </c>
      <c r="AC61" s="145"/>
      <c r="AD61" s="145"/>
      <c r="AE61" s="145"/>
      <c r="AF61" s="145"/>
      <c r="AG61" s="145"/>
      <c r="AH61" s="145"/>
      <c r="AI61" s="145"/>
      <c r="AJ61" s="145"/>
      <c r="AK61" s="185"/>
      <c r="AL61" s="168">
        <f>10^((AL59-161.04+7.1*LOG10(20)-7.5*LOG10(20)+(24.37-3.7*(20/AL8)^2)*LOG10(AL8)-20*LOG10(AL7)+(3.2*(LOG10(17.625))^2-4.97)+0.6*(AL9-1.5))/(43.42-3.1*LOG10(AL8))+3)</f>
        <v>575.75567310316865</v>
      </c>
      <c r="AM61" s="169">
        <f t="shared" ref="AM61:AV61" si="161">10^((AM59-161.04+7.1*LOG10(20)-7.5*LOG10(20)+(24.37-3.7*(20/AM8)^2)*LOG10(AM8)-20*LOG10(AM7)+(3.2*(LOG10(17.625))^2-4.97)+0.6*(AM9-1.5))/(43.42-3.1*LOG10(AM8))+3)</f>
        <v>135.32475506756845</v>
      </c>
      <c r="AN61" s="208">
        <f t="shared" si="161"/>
        <v>435.47247121802002</v>
      </c>
      <c r="AO61" s="208">
        <f t="shared" si="161"/>
        <v>275.99007140767071</v>
      </c>
      <c r="AP61" s="208">
        <f t="shared" si="161"/>
        <v>273.58688636694956</v>
      </c>
      <c r="AQ61" s="208">
        <f t="shared" si="161"/>
        <v>219.46509249333278</v>
      </c>
      <c r="AR61" s="266">
        <f t="shared" si="161"/>
        <v>695.6690900857551</v>
      </c>
      <c r="AS61" s="266">
        <f t="shared" si="161"/>
        <v>574.87417701089214</v>
      </c>
      <c r="AT61" s="266">
        <f t="shared" si="161"/>
        <v>592.26350674504033</v>
      </c>
      <c r="AU61" s="266">
        <f t="shared" si="161"/>
        <v>495.29271072447153</v>
      </c>
      <c r="AV61" s="266">
        <f t="shared" si="161"/>
        <v>434.61051410781221</v>
      </c>
      <c r="AW61" s="263">
        <f>10^((AW59-161.04+7.1*LOG10(20)-7.5*LOG10(20)+(24.37-3.7*(20/AW8)^2)*LOG10(AW8)-20*LOG10(AW7)+(3.2*(LOG10(17.625))^2-4.97)+0.6*(AW9-1.5))/(43.42-3.1*LOG10(AW8))+3)</f>
        <v>858.85399612425749</v>
      </c>
      <c r="AX61" s="263">
        <f>10^((AX59-161.04+7.1*LOG10(20)-7.5*LOG10(20)+(24.37-3.7*(20/AX8)^2)*LOG10(AX8)-20*LOG10(AX7)+(3.2*(LOG10(17.625))^2-4.97)+0.6*(AX9-1.5))/(43.42-3.1*LOG10(AX8))+3)</f>
        <v>138.12981809942789</v>
      </c>
      <c r="AY61" s="369">
        <f t="shared" ref="AY61:BD61" si="162">10^((AY59-161.04+7.1*LOG10(20)-7.5*LOG10(20)+(24.37-3.7*(20/AY8)^2)*LOG10(AY8)-20*LOG10(AY7)+(3.2*(LOG10(17.625))^2-4.97)+0.6*(AY9-1.5))/(43.42-3.1*LOG10(AY8))+3)</f>
        <v>92.305813395910349</v>
      </c>
      <c r="AZ61" s="369">
        <f t="shared" si="162"/>
        <v>88.731341984999872</v>
      </c>
      <c r="BA61" s="369">
        <f t="shared" si="162"/>
        <v>162.42119709574479</v>
      </c>
      <c r="BB61" s="369">
        <f t="shared" si="162"/>
        <v>111.00484523913664</v>
      </c>
      <c r="BC61" s="369">
        <f t="shared" si="162"/>
        <v>420.39607165698146</v>
      </c>
      <c r="BD61" s="369">
        <f t="shared" si="162"/>
        <v>360.01902321503798</v>
      </c>
    </row>
    <row r="62" spans="1:56">
      <c r="B62" s="36"/>
      <c r="C62" s="92"/>
      <c r="D62" s="36"/>
      <c r="J62" s="278"/>
      <c r="K62" s="278"/>
      <c r="L62" s="278"/>
      <c r="M62" s="278"/>
      <c r="N62" s="278"/>
      <c r="O62" s="278"/>
      <c r="P62" s="278"/>
      <c r="S62" s="278"/>
      <c r="V62" s="278"/>
      <c r="W62" s="278"/>
      <c r="X62" s="278"/>
      <c r="Y62" s="278"/>
      <c r="Z62" s="278"/>
      <c r="AA62" s="278"/>
      <c r="AB62" s="278"/>
      <c r="AI62" s="152"/>
      <c r="AJ62" s="152"/>
      <c r="AL62" s="92"/>
      <c r="AM62" s="152"/>
    </row>
    <row r="63" spans="1:56">
      <c r="B63" s="36"/>
      <c r="C63" s="92"/>
      <c r="D63" s="36"/>
      <c r="E63" s="36"/>
      <c r="J63" s="278"/>
      <c r="K63" s="278"/>
      <c r="L63" s="278"/>
      <c r="M63" s="278"/>
      <c r="N63" s="278"/>
      <c r="O63" s="278"/>
      <c r="P63" s="278"/>
      <c r="S63" s="278"/>
      <c r="V63" s="278"/>
      <c r="W63" s="278"/>
      <c r="X63" s="278"/>
      <c r="Y63" s="278"/>
      <c r="Z63" s="278"/>
      <c r="AA63" s="278"/>
      <c r="AB63" s="278"/>
      <c r="AI63" s="152"/>
      <c r="AJ63" s="152"/>
      <c r="AL63" s="92"/>
      <c r="AM63" s="152"/>
    </row>
  </sheetData>
  <phoneticPr fontId="19" type="noConversion"/>
  <dataValidations count="1">
    <dataValidation type="list" allowBlank="1" showInputMessage="1" showErrorMessage="1" sqref="B4:AX4" xr:uid="{00000000-0002-0000-02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Y86"/>
  <sheetViews>
    <sheetView tabSelected="1" topLeftCell="CP1" zoomScaleNormal="100" workbookViewId="0">
      <selection activeCell="CG1" sqref="CG1:CY1048576"/>
    </sheetView>
  </sheetViews>
  <sheetFormatPr defaultColWidth="8.85546875" defaultRowHeight="15"/>
  <cols>
    <col min="1" max="1" width="72" customWidth="1"/>
    <col min="2" max="13" width="21.42578125" customWidth="1"/>
    <col min="14" max="19" width="21" style="105" customWidth="1"/>
    <col min="20" max="45" width="18.42578125" customWidth="1"/>
    <col min="46" max="46" width="26" bestFit="1" customWidth="1"/>
    <col min="47" max="50" width="21.42578125" style="227" customWidth="1"/>
    <col min="51" max="67" width="18.42578125" style="132" customWidth="1"/>
    <col min="68" max="76" width="20.5703125" customWidth="1"/>
    <col min="77" max="84" width="21.42578125" style="236" customWidth="1"/>
    <col min="85" max="93" width="21.42578125" style="376" customWidth="1"/>
    <col min="94" max="103" width="21.42578125" style="377" customWidth="1"/>
  </cols>
  <sheetData>
    <row r="1" spans="1:103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3" t="s">
        <v>46</v>
      </c>
      <c r="K1" s="3" t="s">
        <v>46</v>
      </c>
      <c r="L1" s="3" t="s">
        <v>46</v>
      </c>
      <c r="M1" s="3" t="s">
        <v>46</v>
      </c>
      <c r="N1" s="100" t="s">
        <v>654</v>
      </c>
      <c r="O1" s="100" t="s">
        <v>654</v>
      </c>
      <c r="P1" s="100" t="s">
        <v>654</v>
      </c>
      <c r="Q1" s="100" t="s">
        <v>654</v>
      </c>
      <c r="R1" s="100" t="s">
        <v>654</v>
      </c>
      <c r="S1" s="100" t="s">
        <v>654</v>
      </c>
      <c r="T1" s="180" t="s">
        <v>346</v>
      </c>
      <c r="U1" s="180" t="s">
        <v>346</v>
      </c>
      <c r="V1" s="180" t="s">
        <v>346</v>
      </c>
      <c r="W1" s="180" t="s">
        <v>346</v>
      </c>
      <c r="X1" s="180" t="s">
        <v>346</v>
      </c>
      <c r="Y1" s="180" t="s">
        <v>346</v>
      </c>
      <c r="Z1" s="180" t="s">
        <v>346</v>
      </c>
      <c r="AA1" s="180" t="s">
        <v>346</v>
      </c>
      <c r="AB1" s="180" t="s">
        <v>346</v>
      </c>
      <c r="AC1" s="180" t="s">
        <v>346</v>
      </c>
      <c r="AD1" s="180" t="s">
        <v>346</v>
      </c>
      <c r="AE1" s="180" t="s">
        <v>346</v>
      </c>
      <c r="AF1" s="180" t="s">
        <v>346</v>
      </c>
      <c r="AG1" s="180" t="s">
        <v>346</v>
      </c>
      <c r="AH1" s="180" t="s">
        <v>346</v>
      </c>
      <c r="AI1" s="180" t="s">
        <v>346</v>
      </c>
      <c r="AJ1" s="180" t="s">
        <v>346</v>
      </c>
      <c r="AK1" s="180" t="s">
        <v>346</v>
      </c>
      <c r="AL1" s="180" t="s">
        <v>346</v>
      </c>
      <c r="AM1" s="180" t="s">
        <v>346</v>
      </c>
      <c r="AN1" s="180" t="s">
        <v>346</v>
      </c>
      <c r="AO1" s="180" t="s">
        <v>346</v>
      </c>
      <c r="AP1" s="180" t="s">
        <v>346</v>
      </c>
      <c r="AQ1" s="157" t="s">
        <v>473</v>
      </c>
      <c r="AR1" s="157" t="s">
        <v>473</v>
      </c>
      <c r="AS1" s="157" t="s">
        <v>473</v>
      </c>
      <c r="AT1" s="157" t="s">
        <v>473</v>
      </c>
      <c r="AU1" s="209" t="s">
        <v>508</v>
      </c>
      <c r="AV1" s="209" t="s">
        <v>508</v>
      </c>
      <c r="AW1" s="209" t="s">
        <v>508</v>
      </c>
      <c r="AX1" s="209" t="s">
        <v>508</v>
      </c>
      <c r="AY1" s="125" t="s">
        <v>555</v>
      </c>
      <c r="AZ1" s="125" t="s">
        <v>555</v>
      </c>
      <c r="BA1" s="125" t="s">
        <v>555</v>
      </c>
      <c r="BB1" s="125" t="s">
        <v>555</v>
      </c>
      <c r="BC1" s="125" t="s">
        <v>555</v>
      </c>
      <c r="BD1" s="125" t="s">
        <v>555</v>
      </c>
      <c r="BE1" s="125" t="s">
        <v>555</v>
      </c>
      <c r="BF1" s="125" t="s">
        <v>555</v>
      </c>
      <c r="BG1" s="125" t="s">
        <v>555</v>
      </c>
      <c r="BH1" s="125" t="s">
        <v>555</v>
      </c>
      <c r="BI1" s="125" t="s">
        <v>555</v>
      </c>
      <c r="BJ1" s="125" t="s">
        <v>555</v>
      </c>
      <c r="BK1" s="125" t="s">
        <v>555</v>
      </c>
      <c r="BL1" s="125" t="s">
        <v>555</v>
      </c>
      <c r="BM1" s="125" t="s">
        <v>555</v>
      </c>
      <c r="BN1" s="125" t="s">
        <v>555</v>
      </c>
      <c r="BO1" s="125" t="s">
        <v>555</v>
      </c>
      <c r="BP1" s="251" t="s">
        <v>620</v>
      </c>
      <c r="BQ1" s="251" t="s">
        <v>620</v>
      </c>
      <c r="BR1" s="251" t="s">
        <v>620</v>
      </c>
      <c r="BS1" s="251" t="s">
        <v>620</v>
      </c>
      <c r="BT1" s="251" t="s">
        <v>620</v>
      </c>
      <c r="BU1" s="251" t="s">
        <v>620</v>
      </c>
      <c r="BV1" s="251" t="s">
        <v>620</v>
      </c>
      <c r="BW1" s="251" t="s">
        <v>620</v>
      </c>
      <c r="BX1" s="251" t="s">
        <v>620</v>
      </c>
      <c r="BY1" s="232" t="s">
        <v>522</v>
      </c>
      <c r="BZ1" s="232" t="s">
        <v>522</v>
      </c>
      <c r="CA1" s="232" t="s">
        <v>522</v>
      </c>
      <c r="CB1" s="232" t="s">
        <v>522</v>
      </c>
      <c r="CC1" s="232" t="s">
        <v>522</v>
      </c>
      <c r="CD1" s="232" t="s">
        <v>522</v>
      </c>
      <c r="CE1" s="232" t="s">
        <v>522</v>
      </c>
      <c r="CF1" s="232" t="s">
        <v>522</v>
      </c>
      <c r="CG1" s="371" t="s">
        <v>745</v>
      </c>
      <c r="CH1" s="371" t="s">
        <v>745</v>
      </c>
      <c r="CI1" s="371" t="s">
        <v>745</v>
      </c>
      <c r="CJ1" s="371" t="s">
        <v>745</v>
      </c>
      <c r="CK1" s="371" t="s">
        <v>745</v>
      </c>
      <c r="CL1" s="371" t="s">
        <v>745</v>
      </c>
      <c r="CM1" s="371" t="s">
        <v>745</v>
      </c>
      <c r="CN1" s="371" t="s">
        <v>745</v>
      </c>
      <c r="CO1" s="371" t="s">
        <v>745</v>
      </c>
      <c r="CP1" s="372" t="s">
        <v>745</v>
      </c>
      <c r="CQ1" s="372" t="s">
        <v>745</v>
      </c>
      <c r="CR1" s="372" t="s">
        <v>745</v>
      </c>
      <c r="CS1" s="372" t="s">
        <v>745</v>
      </c>
      <c r="CT1" s="372" t="s">
        <v>745</v>
      </c>
      <c r="CU1" s="372" t="s">
        <v>745</v>
      </c>
      <c r="CV1" s="372" t="s">
        <v>745</v>
      </c>
      <c r="CW1" s="372" t="s">
        <v>745</v>
      </c>
      <c r="CX1" s="372" t="s">
        <v>745</v>
      </c>
      <c r="CY1" s="372" t="s">
        <v>745</v>
      </c>
    </row>
    <row r="2" spans="1:103" ht="28.5">
      <c r="A2" s="2" t="s">
        <v>47</v>
      </c>
      <c r="B2" s="6" t="s">
        <v>611</v>
      </c>
      <c r="C2" s="6" t="s">
        <v>612</v>
      </c>
      <c r="D2" s="6" t="s">
        <v>613</v>
      </c>
      <c r="E2" s="6" t="s">
        <v>611</v>
      </c>
      <c r="F2" s="6" t="s">
        <v>612</v>
      </c>
      <c r="G2" s="6" t="s">
        <v>613</v>
      </c>
      <c r="H2" s="6" t="s">
        <v>614</v>
      </c>
      <c r="I2" s="6" t="s">
        <v>615</v>
      </c>
      <c r="J2" s="6" t="s">
        <v>616</v>
      </c>
      <c r="K2" s="6" t="s">
        <v>614</v>
      </c>
      <c r="L2" s="6" t="s">
        <v>615</v>
      </c>
      <c r="M2" s="6" t="s">
        <v>616</v>
      </c>
      <c r="N2" s="100"/>
      <c r="O2" s="100"/>
      <c r="P2" s="100"/>
      <c r="Q2" s="100"/>
      <c r="R2" s="100"/>
      <c r="S2" s="10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57"/>
      <c r="AR2" s="157"/>
      <c r="AS2" s="157"/>
      <c r="AT2" s="157"/>
      <c r="AU2" s="209"/>
      <c r="AV2" s="209"/>
      <c r="AW2" s="209"/>
      <c r="AX2" s="209"/>
      <c r="AY2" s="125" t="s">
        <v>731</v>
      </c>
      <c r="AZ2" s="125" t="s">
        <v>732</v>
      </c>
      <c r="BA2" s="125" t="s">
        <v>733</v>
      </c>
      <c r="BB2" s="125" t="s">
        <v>734</v>
      </c>
      <c r="BC2" s="125" t="s">
        <v>735</v>
      </c>
      <c r="BD2" s="125" t="s">
        <v>716</v>
      </c>
      <c r="BE2" s="125" t="s">
        <v>717</v>
      </c>
      <c r="BF2" s="125" t="s">
        <v>718</v>
      </c>
      <c r="BG2" s="125" t="s">
        <v>719</v>
      </c>
      <c r="BH2" s="125" t="s">
        <v>720</v>
      </c>
      <c r="BI2" s="125" t="s">
        <v>721</v>
      </c>
      <c r="BJ2" s="125" t="s">
        <v>722</v>
      </c>
      <c r="BK2" s="125" t="s">
        <v>723</v>
      </c>
      <c r="BL2" s="125" t="s">
        <v>724</v>
      </c>
      <c r="BM2" s="125" t="s">
        <v>725</v>
      </c>
      <c r="BN2" s="125" t="s">
        <v>726</v>
      </c>
      <c r="BO2" s="125" t="s">
        <v>727</v>
      </c>
      <c r="BP2" s="250"/>
      <c r="BQ2" s="250"/>
      <c r="BR2" s="250"/>
      <c r="BS2" s="250"/>
      <c r="BT2" s="250"/>
      <c r="BU2" s="250"/>
      <c r="BV2" s="250"/>
      <c r="BW2" s="250"/>
      <c r="BX2" s="250"/>
      <c r="BY2" s="233" t="s">
        <v>523</v>
      </c>
      <c r="BZ2" s="233" t="s">
        <v>524</v>
      </c>
      <c r="CA2" s="233" t="s">
        <v>525</v>
      </c>
      <c r="CB2" s="233" t="s">
        <v>526</v>
      </c>
      <c r="CC2" s="233" t="s">
        <v>527</v>
      </c>
      <c r="CD2" s="233" t="s">
        <v>528</v>
      </c>
      <c r="CE2" s="233" t="s">
        <v>529</v>
      </c>
      <c r="CF2" s="233" t="s">
        <v>530</v>
      </c>
      <c r="CG2" s="371"/>
      <c r="CH2" s="371"/>
      <c r="CI2" s="371"/>
      <c r="CJ2" s="371"/>
      <c r="CK2" s="371"/>
      <c r="CL2" s="371"/>
      <c r="CM2" s="371"/>
      <c r="CN2" s="371"/>
      <c r="CO2" s="371"/>
      <c r="CP2" s="372"/>
      <c r="CQ2" s="372"/>
      <c r="CR2" s="372"/>
      <c r="CS2" s="372"/>
      <c r="CT2" s="372"/>
      <c r="CU2" s="372"/>
      <c r="CV2" s="372"/>
      <c r="CW2" s="372"/>
      <c r="CX2" s="372"/>
      <c r="CY2" s="372"/>
    </row>
    <row r="3" spans="1:103">
      <c r="A3" s="2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0"/>
      <c r="O3" s="100"/>
      <c r="P3" s="100"/>
      <c r="Q3" s="100"/>
      <c r="R3" s="100"/>
      <c r="S3" s="10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57"/>
      <c r="AR3" s="157"/>
      <c r="AS3" s="157"/>
      <c r="AT3" s="157"/>
      <c r="AU3" s="209"/>
      <c r="AV3" s="209"/>
      <c r="AW3" s="209"/>
      <c r="AX3" s="209"/>
      <c r="AY3" s="125" t="s">
        <v>715</v>
      </c>
      <c r="AZ3" s="125" t="s">
        <v>715</v>
      </c>
      <c r="BA3" s="125" t="s">
        <v>715</v>
      </c>
      <c r="BB3" s="125" t="s">
        <v>715</v>
      </c>
      <c r="BC3" s="125" t="s">
        <v>715</v>
      </c>
      <c r="BD3" s="125" t="s">
        <v>715</v>
      </c>
      <c r="BE3" s="125" t="s">
        <v>715</v>
      </c>
      <c r="BF3" s="125" t="s">
        <v>715</v>
      </c>
      <c r="BG3" s="125" t="s">
        <v>715</v>
      </c>
      <c r="BH3" s="125" t="s">
        <v>715</v>
      </c>
      <c r="BI3" s="125" t="s">
        <v>715</v>
      </c>
      <c r="BJ3" s="125" t="s">
        <v>715</v>
      </c>
      <c r="BK3" s="125" t="s">
        <v>715</v>
      </c>
      <c r="BL3" s="125" t="s">
        <v>715</v>
      </c>
      <c r="BM3" s="125" t="s">
        <v>715</v>
      </c>
      <c r="BN3" s="125" t="s">
        <v>715</v>
      </c>
      <c r="BO3" s="125" t="s">
        <v>715</v>
      </c>
      <c r="BP3" s="251" t="s">
        <v>624</v>
      </c>
      <c r="BQ3" s="251" t="s">
        <v>624</v>
      </c>
      <c r="BR3" s="251" t="s">
        <v>624</v>
      </c>
      <c r="BS3" s="251" t="s">
        <v>624</v>
      </c>
      <c r="BT3" s="251" t="s">
        <v>624</v>
      </c>
      <c r="BU3" s="251" t="s">
        <v>624</v>
      </c>
      <c r="BV3" s="251" t="s">
        <v>624</v>
      </c>
      <c r="BW3" s="251" t="s">
        <v>624</v>
      </c>
      <c r="BX3" s="251" t="s">
        <v>624</v>
      </c>
      <c r="BY3" s="233" t="s">
        <v>539</v>
      </c>
      <c r="BZ3" s="233" t="s">
        <v>539</v>
      </c>
      <c r="CA3" s="233" t="s">
        <v>539</v>
      </c>
      <c r="CB3" s="233" t="s">
        <v>539</v>
      </c>
      <c r="CC3" s="233" t="s">
        <v>539</v>
      </c>
      <c r="CD3" s="233" t="s">
        <v>539</v>
      </c>
      <c r="CE3" s="233" t="s">
        <v>539</v>
      </c>
      <c r="CF3" s="233" t="s">
        <v>539</v>
      </c>
      <c r="CG3" s="371"/>
      <c r="CH3" s="371"/>
      <c r="CI3" s="371"/>
      <c r="CJ3" s="371"/>
      <c r="CK3" s="371"/>
      <c r="CL3" s="371"/>
      <c r="CM3" s="371"/>
      <c r="CN3" s="371"/>
      <c r="CO3" s="371"/>
      <c r="CP3" s="372"/>
      <c r="CQ3" s="372"/>
      <c r="CR3" s="372"/>
      <c r="CS3" s="372"/>
      <c r="CT3" s="372"/>
      <c r="CU3" s="372"/>
      <c r="CV3" s="372"/>
      <c r="CW3" s="372"/>
      <c r="CX3" s="372"/>
      <c r="CY3" s="372"/>
    </row>
    <row r="4" spans="1:103">
      <c r="A4" s="4" t="s">
        <v>49</v>
      </c>
      <c r="B4" s="3" t="s">
        <v>618</v>
      </c>
      <c r="C4" s="3" t="s">
        <v>618</v>
      </c>
      <c r="D4" s="3" t="s">
        <v>618</v>
      </c>
      <c r="E4" s="3" t="s">
        <v>336</v>
      </c>
      <c r="F4" s="3" t="s">
        <v>336</v>
      </c>
      <c r="G4" s="3" t="s">
        <v>336</v>
      </c>
      <c r="H4" s="3" t="s">
        <v>50</v>
      </c>
      <c r="I4" s="3" t="s">
        <v>50</v>
      </c>
      <c r="J4" s="3" t="s">
        <v>50</v>
      </c>
      <c r="K4" s="3" t="s">
        <v>51</v>
      </c>
      <c r="L4" s="3" t="s">
        <v>51</v>
      </c>
      <c r="M4" s="3" t="s">
        <v>51</v>
      </c>
      <c r="N4" s="101" t="s">
        <v>51</v>
      </c>
      <c r="O4" s="101" t="s">
        <v>51</v>
      </c>
      <c r="P4" s="101" t="s">
        <v>51</v>
      </c>
      <c r="Q4" s="101" t="s">
        <v>621</v>
      </c>
      <c r="R4" s="101" t="s">
        <v>666</v>
      </c>
      <c r="S4" s="101" t="s">
        <v>666</v>
      </c>
      <c r="T4" s="181" t="s">
        <v>50</v>
      </c>
      <c r="U4" s="181" t="s">
        <v>50</v>
      </c>
      <c r="V4" s="181" t="s">
        <v>50</v>
      </c>
      <c r="W4" s="181" t="s">
        <v>50</v>
      </c>
      <c r="X4" s="181" t="s">
        <v>50</v>
      </c>
      <c r="Y4" s="181" t="s">
        <v>50</v>
      </c>
      <c r="Z4" s="181" t="s">
        <v>50</v>
      </c>
      <c r="AA4" s="181" t="s">
        <v>50</v>
      </c>
      <c r="AB4" s="181" t="s">
        <v>50</v>
      </c>
      <c r="AC4" s="181" t="s">
        <v>50</v>
      </c>
      <c r="AD4" s="181" t="s">
        <v>50</v>
      </c>
      <c r="AE4" s="181" t="s">
        <v>50</v>
      </c>
      <c r="AF4" s="181" t="s">
        <v>50</v>
      </c>
      <c r="AG4" s="181" t="s">
        <v>50</v>
      </c>
      <c r="AH4" s="181" t="s">
        <v>50</v>
      </c>
      <c r="AI4" s="181" t="s">
        <v>50</v>
      </c>
      <c r="AJ4" s="181" t="s">
        <v>50</v>
      </c>
      <c r="AK4" s="181" t="s">
        <v>50</v>
      </c>
      <c r="AL4" s="181" t="s">
        <v>50</v>
      </c>
      <c r="AM4" s="181" t="s">
        <v>50</v>
      </c>
      <c r="AN4" s="181" t="s">
        <v>50</v>
      </c>
      <c r="AO4" s="181" t="s">
        <v>50</v>
      </c>
      <c r="AP4" s="181" t="s">
        <v>50</v>
      </c>
      <c r="AQ4" s="154" t="s">
        <v>50</v>
      </c>
      <c r="AR4" s="154" t="s">
        <v>50</v>
      </c>
      <c r="AS4" s="154" t="s">
        <v>50</v>
      </c>
      <c r="AT4" s="154" t="s">
        <v>50</v>
      </c>
      <c r="AU4" s="209" t="s">
        <v>50</v>
      </c>
      <c r="AV4" s="209" t="s">
        <v>50</v>
      </c>
      <c r="AW4" s="209" t="s">
        <v>386</v>
      </c>
      <c r="AX4" s="209" t="s">
        <v>386</v>
      </c>
      <c r="AY4" s="124" t="s">
        <v>50</v>
      </c>
      <c r="AZ4" s="124" t="s">
        <v>50</v>
      </c>
      <c r="BA4" s="124" t="s">
        <v>50</v>
      </c>
      <c r="BB4" s="124" t="s">
        <v>50</v>
      </c>
      <c r="BC4" s="124" t="s">
        <v>50</v>
      </c>
      <c r="BD4" s="124" t="s">
        <v>50</v>
      </c>
      <c r="BE4" s="124" t="s">
        <v>50</v>
      </c>
      <c r="BF4" s="124" t="s">
        <v>50</v>
      </c>
      <c r="BG4" s="124" t="s">
        <v>50</v>
      </c>
      <c r="BH4" s="124" t="s">
        <v>50</v>
      </c>
      <c r="BI4" s="124" t="s">
        <v>50</v>
      </c>
      <c r="BJ4" s="124" t="s">
        <v>50</v>
      </c>
      <c r="BK4" s="124" t="s">
        <v>50</v>
      </c>
      <c r="BL4" s="124" t="s">
        <v>50</v>
      </c>
      <c r="BM4" s="124" t="s">
        <v>50</v>
      </c>
      <c r="BN4" s="124" t="s">
        <v>50</v>
      </c>
      <c r="BO4" s="124" t="s">
        <v>50</v>
      </c>
      <c r="BP4" s="251" t="s">
        <v>386</v>
      </c>
      <c r="BQ4" s="251" t="s">
        <v>386</v>
      </c>
      <c r="BR4" s="251" t="s">
        <v>386</v>
      </c>
      <c r="BS4" s="251" t="s">
        <v>386</v>
      </c>
      <c r="BT4" s="251" t="s">
        <v>386</v>
      </c>
      <c r="BU4" s="251" t="s">
        <v>386</v>
      </c>
      <c r="BV4" s="251" t="s">
        <v>386</v>
      </c>
      <c r="BW4" s="251" t="s">
        <v>386</v>
      </c>
      <c r="BX4" s="251" t="s">
        <v>386</v>
      </c>
      <c r="BY4" s="232" t="s">
        <v>50</v>
      </c>
      <c r="BZ4" s="232" t="s">
        <v>50</v>
      </c>
      <c r="CA4" s="232" t="s">
        <v>50</v>
      </c>
      <c r="CB4" s="232" t="s">
        <v>50</v>
      </c>
      <c r="CC4" s="232" t="s">
        <v>50</v>
      </c>
      <c r="CD4" s="232" t="s">
        <v>50</v>
      </c>
      <c r="CE4" s="232" t="s">
        <v>50</v>
      </c>
      <c r="CF4" s="232" t="s">
        <v>50</v>
      </c>
      <c r="CG4" s="371" t="s">
        <v>386</v>
      </c>
      <c r="CH4" s="371" t="s">
        <v>386</v>
      </c>
      <c r="CI4" s="371" t="s">
        <v>386</v>
      </c>
      <c r="CJ4" s="371" t="s">
        <v>386</v>
      </c>
      <c r="CK4" s="371" t="s">
        <v>386</v>
      </c>
      <c r="CL4" s="371" t="s">
        <v>386</v>
      </c>
      <c r="CM4" s="371" t="s">
        <v>51</v>
      </c>
      <c r="CN4" s="371" t="s">
        <v>51</v>
      </c>
      <c r="CO4" s="371" t="s">
        <v>51</v>
      </c>
      <c r="CP4" s="372" t="s">
        <v>51</v>
      </c>
      <c r="CQ4" s="372" t="s">
        <v>51</v>
      </c>
      <c r="CR4" s="372" t="s">
        <v>51</v>
      </c>
      <c r="CS4" s="372" t="s">
        <v>51</v>
      </c>
      <c r="CT4" s="372" t="s">
        <v>50</v>
      </c>
      <c r="CU4" s="372" t="s">
        <v>50</v>
      </c>
      <c r="CV4" s="372" t="s">
        <v>50</v>
      </c>
      <c r="CW4" s="372" t="s">
        <v>50</v>
      </c>
      <c r="CX4" s="372" t="s">
        <v>50</v>
      </c>
      <c r="CY4" s="372" t="s">
        <v>50</v>
      </c>
    </row>
    <row r="5" spans="1:103" ht="57">
      <c r="A5" s="5" t="s">
        <v>115</v>
      </c>
      <c r="B5" s="6" t="s">
        <v>337</v>
      </c>
      <c r="C5" s="6" t="s">
        <v>348</v>
      </c>
      <c r="D5" s="6" t="s">
        <v>348</v>
      </c>
      <c r="E5" s="6" t="s">
        <v>337</v>
      </c>
      <c r="F5" s="6" t="s">
        <v>117</v>
      </c>
      <c r="G5" s="6" t="s">
        <v>117</v>
      </c>
      <c r="H5" s="6" t="s">
        <v>116</v>
      </c>
      <c r="I5" s="6" t="s">
        <v>117</v>
      </c>
      <c r="J5" s="6" t="s">
        <v>117</v>
      </c>
      <c r="K5" s="6" t="s">
        <v>116</v>
      </c>
      <c r="L5" s="6" t="s">
        <v>117</v>
      </c>
      <c r="M5" s="6" t="s">
        <v>117</v>
      </c>
      <c r="N5" s="100" t="s">
        <v>667</v>
      </c>
      <c r="O5" s="100" t="s">
        <v>668</v>
      </c>
      <c r="P5" s="100" t="s">
        <v>669</v>
      </c>
      <c r="Q5" s="100" t="s">
        <v>670</v>
      </c>
      <c r="R5" s="100" t="s">
        <v>668</v>
      </c>
      <c r="S5" s="100" t="s">
        <v>668</v>
      </c>
      <c r="T5" s="180" t="s">
        <v>347</v>
      </c>
      <c r="U5" s="180" t="s">
        <v>347</v>
      </c>
      <c r="V5" s="180" t="s">
        <v>347</v>
      </c>
      <c r="W5" s="180" t="s">
        <v>347</v>
      </c>
      <c r="X5" s="180" t="s">
        <v>347</v>
      </c>
      <c r="Y5" s="180" t="s">
        <v>347</v>
      </c>
      <c r="Z5" s="180" t="s">
        <v>347</v>
      </c>
      <c r="AA5" s="180" t="s">
        <v>347</v>
      </c>
      <c r="AB5" s="180" t="s">
        <v>347</v>
      </c>
      <c r="AC5" s="180" t="s">
        <v>347</v>
      </c>
      <c r="AD5" s="180" t="s">
        <v>347</v>
      </c>
      <c r="AE5" s="180" t="s">
        <v>347</v>
      </c>
      <c r="AF5" s="180" t="s">
        <v>347</v>
      </c>
      <c r="AG5" s="180" t="s">
        <v>347</v>
      </c>
      <c r="AH5" s="180" t="s">
        <v>347</v>
      </c>
      <c r="AI5" s="180" t="s">
        <v>347</v>
      </c>
      <c r="AJ5" s="180" t="s">
        <v>347</v>
      </c>
      <c r="AK5" s="180" t="s">
        <v>348</v>
      </c>
      <c r="AL5" s="180" t="s">
        <v>348</v>
      </c>
      <c r="AM5" s="180" t="s">
        <v>348</v>
      </c>
      <c r="AN5" s="180" t="s">
        <v>348</v>
      </c>
      <c r="AO5" s="180" t="s">
        <v>348</v>
      </c>
      <c r="AP5" s="180" t="s">
        <v>348</v>
      </c>
      <c r="AQ5" s="157" t="s">
        <v>474</v>
      </c>
      <c r="AR5" s="157" t="s">
        <v>474</v>
      </c>
      <c r="AS5" s="157" t="s">
        <v>474</v>
      </c>
      <c r="AT5" s="157" t="s">
        <v>474</v>
      </c>
      <c r="AU5" s="210" t="s">
        <v>117</v>
      </c>
      <c r="AV5" s="210" t="s">
        <v>117</v>
      </c>
      <c r="AW5" s="210" t="s">
        <v>117</v>
      </c>
      <c r="AX5" s="210" t="s">
        <v>117</v>
      </c>
      <c r="AY5" s="125" t="s">
        <v>559</v>
      </c>
      <c r="AZ5" s="125" t="s">
        <v>560</v>
      </c>
      <c r="BA5" s="125" t="s">
        <v>561</v>
      </c>
      <c r="BB5" s="125" t="s">
        <v>562</v>
      </c>
      <c r="BC5" s="125" t="s">
        <v>563</v>
      </c>
      <c r="BD5" s="125" t="s">
        <v>564</v>
      </c>
      <c r="BE5" s="125" t="s">
        <v>565</v>
      </c>
      <c r="BF5" s="125" t="s">
        <v>566</v>
      </c>
      <c r="BG5" s="125" t="s">
        <v>567</v>
      </c>
      <c r="BH5" s="125" t="s">
        <v>568</v>
      </c>
      <c r="BI5" s="125" t="s">
        <v>569</v>
      </c>
      <c r="BJ5" s="125" t="s">
        <v>570</v>
      </c>
      <c r="BK5" s="125" t="s">
        <v>571</v>
      </c>
      <c r="BL5" s="125" t="s">
        <v>572</v>
      </c>
      <c r="BM5" s="125" t="s">
        <v>573</v>
      </c>
      <c r="BN5" s="125" t="s">
        <v>574</v>
      </c>
      <c r="BO5" s="125" t="s">
        <v>575</v>
      </c>
      <c r="BP5" s="250" t="s">
        <v>625</v>
      </c>
      <c r="BQ5" s="250" t="s">
        <v>626</v>
      </c>
      <c r="BR5" s="250" t="s">
        <v>627</v>
      </c>
      <c r="BS5" s="250" t="s">
        <v>628</v>
      </c>
      <c r="BT5" s="250" t="s">
        <v>629</v>
      </c>
      <c r="BU5" s="250" t="s">
        <v>630</v>
      </c>
      <c r="BV5" s="250" t="s">
        <v>631</v>
      </c>
      <c r="BW5" s="250" t="s">
        <v>632</v>
      </c>
      <c r="BX5" s="250" t="s">
        <v>633</v>
      </c>
      <c r="BY5" s="234" t="s">
        <v>348</v>
      </c>
      <c r="BZ5" s="234" t="s">
        <v>348</v>
      </c>
      <c r="CA5" s="234" t="s">
        <v>117</v>
      </c>
      <c r="CB5" s="234" t="s">
        <v>117</v>
      </c>
      <c r="CC5" s="234" t="s">
        <v>117</v>
      </c>
      <c r="CD5" s="234" t="s">
        <v>117</v>
      </c>
      <c r="CE5" s="234" t="s">
        <v>117</v>
      </c>
      <c r="CF5" s="234" t="s">
        <v>117</v>
      </c>
      <c r="CG5" s="373" t="s">
        <v>117</v>
      </c>
      <c r="CH5" s="373" t="s">
        <v>117</v>
      </c>
      <c r="CI5" s="373" t="s">
        <v>117</v>
      </c>
      <c r="CJ5" s="373" t="s">
        <v>117</v>
      </c>
      <c r="CK5" s="373" t="s">
        <v>117</v>
      </c>
      <c r="CL5" s="373" t="s">
        <v>117</v>
      </c>
      <c r="CM5" s="373" t="s">
        <v>117</v>
      </c>
      <c r="CN5" s="373" t="s">
        <v>117</v>
      </c>
      <c r="CO5" s="373" t="s">
        <v>117</v>
      </c>
      <c r="CP5" s="374" t="s">
        <v>117</v>
      </c>
      <c r="CQ5" s="374" t="s">
        <v>117</v>
      </c>
      <c r="CR5" s="374" t="s">
        <v>117</v>
      </c>
      <c r="CS5" s="374" t="s">
        <v>117</v>
      </c>
      <c r="CT5" s="374" t="s">
        <v>117</v>
      </c>
      <c r="CU5" s="374" t="s">
        <v>117</v>
      </c>
      <c r="CV5" s="374" t="s">
        <v>117</v>
      </c>
      <c r="CW5" s="374" t="s">
        <v>117</v>
      </c>
      <c r="CX5" s="374" t="s">
        <v>117</v>
      </c>
      <c r="CY5" s="374" t="s">
        <v>117</v>
      </c>
    </row>
    <row r="6" spans="1:103">
      <c r="A6" s="7" t="s">
        <v>57</v>
      </c>
      <c r="B6" s="8"/>
      <c r="C6" s="8"/>
      <c r="D6" s="8"/>
      <c r="E6" s="8"/>
      <c r="F6" s="8"/>
      <c r="G6" s="8"/>
      <c r="H6" s="8"/>
      <c r="I6" s="8"/>
      <c r="J6" s="8"/>
      <c r="K6" s="9"/>
      <c r="L6" s="9"/>
      <c r="M6" s="9"/>
      <c r="N6" s="99"/>
      <c r="O6" s="99"/>
      <c r="P6" s="99"/>
      <c r="Q6" s="99"/>
      <c r="R6" s="99"/>
      <c r="S6" s="99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70"/>
      <c r="AR6" s="170"/>
      <c r="AS6" s="170"/>
      <c r="AT6" s="170"/>
      <c r="AU6" s="211"/>
      <c r="AV6" s="211"/>
      <c r="AW6" s="211"/>
      <c r="AX6" s="211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252"/>
      <c r="BQ6" s="252"/>
      <c r="BR6" s="252"/>
      <c r="BS6" s="252"/>
      <c r="BT6" s="252"/>
      <c r="BU6" s="252"/>
      <c r="BV6" s="252"/>
      <c r="BW6" s="252"/>
      <c r="BX6" s="252"/>
      <c r="BY6" s="235"/>
      <c r="BZ6" s="235"/>
      <c r="CA6" s="235"/>
      <c r="CB6" s="235"/>
      <c r="CC6" s="235"/>
      <c r="CD6" s="235"/>
      <c r="CE6" s="235"/>
      <c r="CF6" s="235"/>
      <c r="CG6" s="375"/>
      <c r="CH6" s="375"/>
      <c r="CI6" s="375"/>
      <c r="CJ6" s="375"/>
      <c r="CK6" s="375"/>
      <c r="CL6" s="375"/>
      <c r="CT6" s="378"/>
      <c r="CU6" s="378"/>
      <c r="CV6" s="378"/>
      <c r="CW6" s="378"/>
      <c r="CX6" s="378"/>
      <c r="CY6" s="378"/>
    </row>
    <row r="7" spans="1:103" ht="45">
      <c r="A7" s="10" t="s">
        <v>130</v>
      </c>
      <c r="B7" s="11">
        <v>2.6</v>
      </c>
      <c r="C7" s="11">
        <v>2.6</v>
      </c>
      <c r="D7" s="11">
        <v>2.6</v>
      </c>
      <c r="E7" s="11">
        <v>0.7</v>
      </c>
      <c r="F7" s="11">
        <v>0.7</v>
      </c>
      <c r="G7" s="11">
        <v>0.7</v>
      </c>
      <c r="H7" s="11">
        <v>2.6</v>
      </c>
      <c r="I7" s="11">
        <v>2.6</v>
      </c>
      <c r="J7" s="11">
        <v>2.6</v>
      </c>
      <c r="K7" s="11">
        <v>0.7</v>
      </c>
      <c r="L7" s="11">
        <v>0.7</v>
      </c>
      <c r="M7" s="11">
        <v>0.7</v>
      </c>
      <c r="N7" s="102">
        <v>0.7</v>
      </c>
      <c r="O7" s="102">
        <v>0.7</v>
      </c>
      <c r="P7" s="102">
        <v>0.7</v>
      </c>
      <c r="Q7" s="102">
        <v>4</v>
      </c>
      <c r="R7" s="102">
        <v>4</v>
      </c>
      <c r="S7" s="102">
        <v>4</v>
      </c>
      <c r="T7" s="183">
        <v>2.6</v>
      </c>
      <c r="U7" s="183">
        <v>2.6</v>
      </c>
      <c r="V7" s="183">
        <v>2.6</v>
      </c>
      <c r="W7" s="183">
        <v>2.6</v>
      </c>
      <c r="X7" s="183">
        <v>2.6</v>
      </c>
      <c r="Y7" s="183">
        <v>2.6</v>
      </c>
      <c r="Z7" s="183">
        <v>2.6</v>
      </c>
      <c r="AA7" s="183">
        <v>2.6</v>
      </c>
      <c r="AB7" s="183">
        <v>2.6</v>
      </c>
      <c r="AC7" s="183">
        <v>2.6</v>
      </c>
      <c r="AD7" s="183">
        <v>2.6</v>
      </c>
      <c r="AE7" s="183">
        <v>2.6</v>
      </c>
      <c r="AF7" s="183">
        <v>2.6</v>
      </c>
      <c r="AG7" s="183">
        <v>2.6</v>
      </c>
      <c r="AH7" s="183">
        <v>2.6</v>
      </c>
      <c r="AI7" s="183">
        <v>2.6</v>
      </c>
      <c r="AJ7" s="183">
        <v>2.6</v>
      </c>
      <c r="AK7" s="183">
        <v>2.6</v>
      </c>
      <c r="AL7" s="183">
        <v>2.6</v>
      </c>
      <c r="AM7" s="183">
        <v>2.6</v>
      </c>
      <c r="AN7" s="183">
        <v>2.6</v>
      </c>
      <c r="AO7" s="183">
        <v>2.6</v>
      </c>
      <c r="AP7" s="183">
        <v>2.6</v>
      </c>
      <c r="AQ7" s="160">
        <v>2.6</v>
      </c>
      <c r="AR7" s="160">
        <v>2.6</v>
      </c>
      <c r="AS7" s="160">
        <v>2.6</v>
      </c>
      <c r="AT7" s="160">
        <v>2.6</v>
      </c>
      <c r="AU7" s="212">
        <v>2.6</v>
      </c>
      <c r="AV7" s="212">
        <v>2.6</v>
      </c>
      <c r="AW7" s="212">
        <v>4</v>
      </c>
      <c r="AX7" s="212">
        <v>4</v>
      </c>
      <c r="AY7" s="127">
        <v>2.6</v>
      </c>
      <c r="AZ7" s="127">
        <v>2.6</v>
      </c>
      <c r="BA7" s="127">
        <v>2.6</v>
      </c>
      <c r="BB7" s="127">
        <v>2.6</v>
      </c>
      <c r="BC7" s="127">
        <v>2.6</v>
      </c>
      <c r="BD7" s="127">
        <v>2.6</v>
      </c>
      <c r="BE7" s="127">
        <v>2.6</v>
      </c>
      <c r="BF7" s="127">
        <v>2.6</v>
      </c>
      <c r="BG7" s="127">
        <v>2.6</v>
      </c>
      <c r="BH7" s="127">
        <v>2.6</v>
      </c>
      <c r="BI7" s="127">
        <v>2.6</v>
      </c>
      <c r="BJ7" s="127">
        <v>2.6</v>
      </c>
      <c r="BK7" s="127">
        <v>2.6</v>
      </c>
      <c r="BL7" s="127">
        <v>2.6</v>
      </c>
      <c r="BM7" s="127">
        <v>2.6</v>
      </c>
      <c r="BN7" s="127">
        <v>2.6</v>
      </c>
      <c r="BO7" s="127">
        <v>2.6</v>
      </c>
      <c r="BP7" s="253">
        <v>4</v>
      </c>
      <c r="BQ7" s="253">
        <v>4</v>
      </c>
      <c r="BR7" s="253">
        <v>4</v>
      </c>
      <c r="BS7" s="253">
        <v>4</v>
      </c>
      <c r="BT7" s="253">
        <v>4</v>
      </c>
      <c r="BU7" s="253">
        <v>4</v>
      </c>
      <c r="BV7" s="253">
        <v>4</v>
      </c>
      <c r="BW7" s="253">
        <v>4</v>
      </c>
      <c r="BX7" s="253">
        <v>4</v>
      </c>
      <c r="BY7" s="237">
        <v>2.6</v>
      </c>
      <c r="BZ7" s="237">
        <v>2.6</v>
      </c>
      <c r="CA7" s="237">
        <v>2.6</v>
      </c>
      <c r="CB7" s="237">
        <v>2.6</v>
      </c>
      <c r="CC7" s="237">
        <v>2.6</v>
      </c>
      <c r="CD7" s="237">
        <v>2.6</v>
      </c>
      <c r="CE7" s="237">
        <v>2.6</v>
      </c>
      <c r="CF7" s="237">
        <v>2.6</v>
      </c>
      <c r="CG7" s="379">
        <v>4</v>
      </c>
      <c r="CH7" s="379">
        <v>4</v>
      </c>
      <c r="CI7" s="379">
        <v>4</v>
      </c>
      <c r="CJ7" s="379">
        <v>4</v>
      </c>
      <c r="CK7" s="379">
        <v>4</v>
      </c>
      <c r="CL7" s="379">
        <v>4</v>
      </c>
      <c r="CM7" s="379">
        <v>0.7</v>
      </c>
      <c r="CN7" s="379">
        <v>0.7</v>
      </c>
      <c r="CO7" s="379">
        <v>0.7</v>
      </c>
      <c r="CP7" s="380">
        <v>0.7</v>
      </c>
      <c r="CQ7" s="380">
        <v>0.7</v>
      </c>
      <c r="CR7" s="380">
        <v>0.7</v>
      </c>
      <c r="CS7" s="380">
        <v>0.7</v>
      </c>
      <c r="CT7" s="380">
        <v>2.6</v>
      </c>
      <c r="CU7" s="380">
        <v>2.6</v>
      </c>
      <c r="CV7" s="380">
        <v>2.6</v>
      </c>
      <c r="CW7" s="380">
        <v>2.6</v>
      </c>
      <c r="CX7" s="380">
        <v>2.6</v>
      </c>
      <c r="CY7" s="380">
        <v>2.6</v>
      </c>
    </row>
    <row r="8" spans="1:103" ht="30">
      <c r="A8" s="10" t="s">
        <v>131</v>
      </c>
      <c r="B8" s="11">
        <v>20</v>
      </c>
      <c r="C8" s="11">
        <v>20</v>
      </c>
      <c r="D8" s="11">
        <v>20</v>
      </c>
      <c r="E8" s="11">
        <v>20</v>
      </c>
      <c r="F8" s="11">
        <v>20</v>
      </c>
      <c r="G8" s="11">
        <v>20</v>
      </c>
      <c r="H8" s="11">
        <v>20</v>
      </c>
      <c r="I8" s="11">
        <v>20</v>
      </c>
      <c r="J8" s="11">
        <v>20</v>
      </c>
      <c r="K8" s="11">
        <v>20</v>
      </c>
      <c r="L8" s="11">
        <v>20</v>
      </c>
      <c r="M8" s="11">
        <v>20</v>
      </c>
      <c r="N8" s="102">
        <v>20</v>
      </c>
      <c r="O8" s="102">
        <v>20</v>
      </c>
      <c r="P8" s="102">
        <v>20</v>
      </c>
      <c r="Q8" s="102">
        <v>20</v>
      </c>
      <c r="R8" s="102">
        <v>20</v>
      </c>
      <c r="S8" s="102">
        <v>20</v>
      </c>
      <c r="T8" s="183">
        <v>20</v>
      </c>
      <c r="U8" s="183">
        <v>20</v>
      </c>
      <c r="V8" s="183">
        <v>20</v>
      </c>
      <c r="W8" s="183">
        <v>20</v>
      </c>
      <c r="X8" s="183">
        <v>20</v>
      </c>
      <c r="Y8" s="183">
        <v>20</v>
      </c>
      <c r="Z8" s="183">
        <v>20</v>
      </c>
      <c r="AA8" s="183">
        <v>20</v>
      </c>
      <c r="AB8" s="183">
        <v>20</v>
      </c>
      <c r="AC8" s="183">
        <v>20</v>
      </c>
      <c r="AD8" s="183">
        <v>20</v>
      </c>
      <c r="AE8" s="183">
        <v>20</v>
      </c>
      <c r="AF8" s="183">
        <v>20</v>
      </c>
      <c r="AG8" s="183">
        <v>20</v>
      </c>
      <c r="AH8" s="183">
        <v>20</v>
      </c>
      <c r="AI8" s="183">
        <v>20</v>
      </c>
      <c r="AJ8" s="183">
        <v>20</v>
      </c>
      <c r="AK8" s="183">
        <v>20</v>
      </c>
      <c r="AL8" s="183">
        <v>20</v>
      </c>
      <c r="AM8" s="183">
        <v>20</v>
      </c>
      <c r="AN8" s="183">
        <v>20</v>
      </c>
      <c r="AO8" s="183">
        <v>20</v>
      </c>
      <c r="AP8" s="183">
        <v>20</v>
      </c>
      <c r="AQ8" s="160">
        <v>20</v>
      </c>
      <c r="AR8" s="160">
        <v>20</v>
      </c>
      <c r="AS8" s="160">
        <v>20</v>
      </c>
      <c r="AT8" s="160">
        <v>20</v>
      </c>
      <c r="AU8" s="212">
        <v>20</v>
      </c>
      <c r="AV8" s="212">
        <v>20</v>
      </c>
      <c r="AW8" s="212">
        <v>20</v>
      </c>
      <c r="AX8" s="212">
        <v>20</v>
      </c>
      <c r="AY8" s="127">
        <v>20</v>
      </c>
      <c r="AZ8" s="127">
        <v>20</v>
      </c>
      <c r="BA8" s="127">
        <v>20</v>
      </c>
      <c r="BB8" s="127">
        <v>20</v>
      </c>
      <c r="BC8" s="127">
        <v>20</v>
      </c>
      <c r="BD8" s="127">
        <v>20</v>
      </c>
      <c r="BE8" s="127">
        <v>20</v>
      </c>
      <c r="BF8" s="127">
        <v>20</v>
      </c>
      <c r="BG8" s="127">
        <v>20</v>
      </c>
      <c r="BH8" s="127">
        <v>20</v>
      </c>
      <c r="BI8" s="127">
        <v>20</v>
      </c>
      <c r="BJ8" s="127">
        <v>20</v>
      </c>
      <c r="BK8" s="127">
        <v>20</v>
      </c>
      <c r="BL8" s="127">
        <v>20</v>
      </c>
      <c r="BM8" s="127">
        <v>20</v>
      </c>
      <c r="BN8" s="127">
        <v>20</v>
      </c>
      <c r="BO8" s="127">
        <v>20</v>
      </c>
      <c r="BP8" s="253">
        <v>20</v>
      </c>
      <c r="BQ8" s="253">
        <v>20</v>
      </c>
      <c r="BR8" s="253">
        <v>20</v>
      </c>
      <c r="BS8" s="253">
        <v>20</v>
      </c>
      <c r="BT8" s="253">
        <v>20</v>
      </c>
      <c r="BU8" s="253">
        <v>20</v>
      </c>
      <c r="BV8" s="253">
        <v>20</v>
      </c>
      <c r="BW8" s="253">
        <v>20</v>
      </c>
      <c r="BX8" s="253">
        <v>20</v>
      </c>
      <c r="BY8" s="237">
        <v>20</v>
      </c>
      <c r="BZ8" s="237">
        <v>20</v>
      </c>
      <c r="CA8" s="237">
        <v>20</v>
      </c>
      <c r="CB8" s="237">
        <v>20</v>
      </c>
      <c r="CC8" s="237">
        <v>20</v>
      </c>
      <c r="CD8" s="237">
        <v>20</v>
      </c>
      <c r="CE8" s="237">
        <v>20</v>
      </c>
      <c r="CF8" s="237">
        <v>20</v>
      </c>
      <c r="CG8" s="379">
        <v>100</v>
      </c>
      <c r="CH8" s="379">
        <v>100</v>
      </c>
      <c r="CI8" s="379">
        <v>100</v>
      </c>
      <c r="CJ8" s="379">
        <v>100</v>
      </c>
      <c r="CK8" s="379">
        <v>100</v>
      </c>
      <c r="CL8" s="379">
        <v>100</v>
      </c>
      <c r="CM8" s="379">
        <v>20</v>
      </c>
      <c r="CN8" s="379">
        <v>20</v>
      </c>
      <c r="CO8" s="379">
        <v>20</v>
      </c>
      <c r="CP8" s="380">
        <v>20</v>
      </c>
      <c r="CQ8" s="380">
        <v>20</v>
      </c>
      <c r="CR8" s="380">
        <v>20</v>
      </c>
      <c r="CS8" s="380">
        <v>20</v>
      </c>
      <c r="CT8" s="380">
        <v>100</v>
      </c>
      <c r="CU8" s="380">
        <v>100</v>
      </c>
      <c r="CV8" s="380">
        <v>100</v>
      </c>
      <c r="CW8" s="380">
        <v>100</v>
      </c>
      <c r="CX8" s="380">
        <v>100</v>
      </c>
      <c r="CY8" s="380">
        <v>100</v>
      </c>
    </row>
    <row r="9" spans="1:103">
      <c r="A9" s="24" t="s">
        <v>59</v>
      </c>
      <c r="B9" s="11">
        <v>25</v>
      </c>
      <c r="C9" s="11">
        <v>25</v>
      </c>
      <c r="D9" s="11">
        <v>25</v>
      </c>
      <c r="E9" s="11">
        <v>35</v>
      </c>
      <c r="F9" s="11">
        <v>35</v>
      </c>
      <c r="G9" s="11">
        <v>35</v>
      </c>
      <c r="H9" s="11">
        <v>25</v>
      </c>
      <c r="I9" s="11">
        <v>25</v>
      </c>
      <c r="J9" s="11">
        <v>25</v>
      </c>
      <c r="K9" s="11">
        <v>35</v>
      </c>
      <c r="L9" s="11">
        <v>35</v>
      </c>
      <c r="M9" s="11">
        <v>35</v>
      </c>
      <c r="N9" s="99">
        <v>35</v>
      </c>
      <c r="O9" s="99">
        <v>35</v>
      </c>
      <c r="P9" s="99">
        <v>35</v>
      </c>
      <c r="Q9" s="99">
        <v>25</v>
      </c>
      <c r="R9" s="99">
        <v>25</v>
      </c>
      <c r="S9" s="99">
        <v>25</v>
      </c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60">
        <v>25</v>
      </c>
      <c r="AR9" s="160">
        <v>25</v>
      </c>
      <c r="AS9" s="160">
        <v>25</v>
      </c>
      <c r="AT9" s="160">
        <v>25</v>
      </c>
      <c r="AU9" s="212">
        <v>25</v>
      </c>
      <c r="AV9" s="212">
        <v>25</v>
      </c>
      <c r="AW9" s="212">
        <v>25</v>
      </c>
      <c r="AX9" s="212">
        <v>25</v>
      </c>
      <c r="AY9" s="127">
        <v>35</v>
      </c>
      <c r="AZ9" s="127">
        <v>35</v>
      </c>
      <c r="BA9" s="127">
        <v>35</v>
      </c>
      <c r="BB9" s="127">
        <v>35</v>
      </c>
      <c r="BC9" s="127">
        <v>35</v>
      </c>
      <c r="BD9" s="127">
        <v>35</v>
      </c>
      <c r="BE9" s="127">
        <v>35</v>
      </c>
      <c r="BF9" s="127">
        <v>35</v>
      </c>
      <c r="BG9" s="127">
        <v>35</v>
      </c>
      <c r="BH9" s="127">
        <v>35</v>
      </c>
      <c r="BI9" s="127">
        <v>35</v>
      </c>
      <c r="BJ9" s="127">
        <v>35</v>
      </c>
      <c r="BK9" s="127">
        <v>35</v>
      </c>
      <c r="BL9" s="127">
        <v>35</v>
      </c>
      <c r="BM9" s="127">
        <v>35</v>
      </c>
      <c r="BN9" s="127">
        <v>35</v>
      </c>
      <c r="BO9" s="127">
        <v>35</v>
      </c>
      <c r="BP9" s="253">
        <v>25</v>
      </c>
      <c r="BQ9" s="253">
        <v>25</v>
      </c>
      <c r="BR9" s="253">
        <v>25</v>
      </c>
      <c r="BS9" s="253">
        <v>25</v>
      </c>
      <c r="BT9" s="253">
        <v>25</v>
      </c>
      <c r="BU9" s="253">
        <v>25</v>
      </c>
      <c r="BV9" s="253">
        <v>25</v>
      </c>
      <c r="BW9" s="253">
        <v>25</v>
      </c>
      <c r="BX9" s="253">
        <v>25</v>
      </c>
      <c r="BY9" s="237">
        <v>35</v>
      </c>
      <c r="BZ9" s="237">
        <v>35</v>
      </c>
      <c r="CA9" s="237">
        <v>35</v>
      </c>
      <c r="CB9" s="237">
        <v>35</v>
      </c>
      <c r="CC9" s="237">
        <v>25</v>
      </c>
      <c r="CD9" s="237">
        <v>25</v>
      </c>
      <c r="CE9" s="237">
        <v>25</v>
      </c>
      <c r="CF9" s="237">
        <v>25</v>
      </c>
      <c r="CG9" s="379">
        <v>25</v>
      </c>
      <c r="CH9" s="379">
        <v>25</v>
      </c>
      <c r="CI9" s="379">
        <v>25</v>
      </c>
      <c r="CJ9" s="379">
        <v>25</v>
      </c>
      <c r="CK9" s="379">
        <v>25</v>
      </c>
      <c r="CL9" s="379">
        <v>25</v>
      </c>
      <c r="CM9" s="379">
        <v>35</v>
      </c>
      <c r="CN9" s="379">
        <v>35</v>
      </c>
      <c r="CO9" s="379">
        <v>35</v>
      </c>
      <c r="CP9" s="380">
        <v>35</v>
      </c>
      <c r="CQ9" s="380">
        <v>35</v>
      </c>
      <c r="CR9" s="380">
        <v>35</v>
      </c>
      <c r="CS9" s="380">
        <v>35</v>
      </c>
      <c r="CT9" s="380">
        <v>25</v>
      </c>
      <c r="CU9" s="380">
        <v>25</v>
      </c>
      <c r="CV9" s="380">
        <v>25</v>
      </c>
      <c r="CW9" s="380">
        <v>25</v>
      </c>
      <c r="CX9" s="380">
        <v>25</v>
      </c>
      <c r="CY9" s="380">
        <v>25</v>
      </c>
    </row>
    <row r="10" spans="1:103">
      <c r="A10" s="24" t="s">
        <v>60</v>
      </c>
      <c r="B10" s="11">
        <v>1.5</v>
      </c>
      <c r="C10" s="11">
        <v>1.5</v>
      </c>
      <c r="D10" s="11">
        <v>1.5</v>
      </c>
      <c r="E10" s="11">
        <v>1.5</v>
      </c>
      <c r="F10" s="11">
        <v>1.5</v>
      </c>
      <c r="G10" s="11">
        <v>1.5</v>
      </c>
      <c r="H10" s="11">
        <v>1.5</v>
      </c>
      <c r="I10" s="11">
        <v>1.5</v>
      </c>
      <c r="J10" s="11">
        <v>1.5</v>
      </c>
      <c r="K10" s="11">
        <v>1.5</v>
      </c>
      <c r="L10" s="11">
        <v>1.5</v>
      </c>
      <c r="M10" s="11">
        <v>1.5</v>
      </c>
      <c r="N10" s="99">
        <v>1.5</v>
      </c>
      <c r="O10" s="99">
        <v>1.5</v>
      </c>
      <c r="P10" s="99">
        <v>1.5</v>
      </c>
      <c r="Q10" s="99">
        <v>1.5</v>
      </c>
      <c r="R10" s="99">
        <v>1.5</v>
      </c>
      <c r="S10" s="99">
        <v>1.5</v>
      </c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60">
        <v>1.5</v>
      </c>
      <c r="AR10" s="160">
        <v>1.5</v>
      </c>
      <c r="AS10" s="160">
        <v>1.5</v>
      </c>
      <c r="AT10" s="160">
        <v>1.5</v>
      </c>
      <c r="AU10" s="212">
        <v>1.5</v>
      </c>
      <c r="AV10" s="212">
        <v>1.5</v>
      </c>
      <c r="AW10" s="212">
        <v>1.5</v>
      </c>
      <c r="AX10" s="212">
        <v>1.5</v>
      </c>
      <c r="AY10" s="127">
        <v>1.5</v>
      </c>
      <c r="AZ10" s="127">
        <v>1.5</v>
      </c>
      <c r="BA10" s="127">
        <v>1.5</v>
      </c>
      <c r="BB10" s="127">
        <v>1.5</v>
      </c>
      <c r="BC10" s="127">
        <v>1.5</v>
      </c>
      <c r="BD10" s="127">
        <v>1.5</v>
      </c>
      <c r="BE10" s="127">
        <v>1.5</v>
      </c>
      <c r="BF10" s="127">
        <v>1.5</v>
      </c>
      <c r="BG10" s="127">
        <v>1.5</v>
      </c>
      <c r="BH10" s="127">
        <v>1.5</v>
      </c>
      <c r="BI10" s="127">
        <v>1.5</v>
      </c>
      <c r="BJ10" s="127">
        <v>1.5</v>
      </c>
      <c r="BK10" s="127">
        <v>1.5</v>
      </c>
      <c r="BL10" s="127">
        <v>1.5</v>
      </c>
      <c r="BM10" s="127">
        <v>1.5</v>
      </c>
      <c r="BN10" s="127">
        <v>1.5</v>
      </c>
      <c r="BO10" s="127">
        <v>1.5</v>
      </c>
      <c r="BP10" s="253">
        <v>1.5</v>
      </c>
      <c r="BQ10" s="253">
        <v>1.5</v>
      </c>
      <c r="BR10" s="253">
        <v>1.5</v>
      </c>
      <c r="BS10" s="253">
        <v>1.5</v>
      </c>
      <c r="BT10" s="253">
        <v>1.5</v>
      </c>
      <c r="BU10" s="253">
        <v>1.5</v>
      </c>
      <c r="BV10" s="253">
        <v>1.5</v>
      </c>
      <c r="BW10" s="253">
        <v>1.5</v>
      </c>
      <c r="BX10" s="253">
        <v>1.5</v>
      </c>
      <c r="BY10" s="237">
        <v>1.5</v>
      </c>
      <c r="BZ10" s="237">
        <v>1.5</v>
      </c>
      <c r="CA10" s="237">
        <v>1.5</v>
      </c>
      <c r="CB10" s="237">
        <v>1.5</v>
      </c>
      <c r="CC10" s="237">
        <v>1.5</v>
      </c>
      <c r="CD10" s="237">
        <v>1.5</v>
      </c>
      <c r="CE10" s="237">
        <v>1.5</v>
      </c>
      <c r="CF10" s="237">
        <v>1.5</v>
      </c>
      <c r="CG10" s="379">
        <v>1.5</v>
      </c>
      <c r="CH10" s="379">
        <v>1.5</v>
      </c>
      <c r="CI10" s="379">
        <v>1.5</v>
      </c>
      <c r="CJ10" s="379">
        <v>1.5</v>
      </c>
      <c r="CK10" s="379">
        <v>1.5</v>
      </c>
      <c r="CL10" s="379">
        <v>1.5</v>
      </c>
      <c r="CM10" s="379">
        <v>1.5</v>
      </c>
      <c r="CN10" s="379">
        <v>1.5</v>
      </c>
      <c r="CO10" s="379">
        <v>1.5</v>
      </c>
      <c r="CP10" s="380">
        <v>1.5</v>
      </c>
      <c r="CQ10" s="380">
        <v>1.5</v>
      </c>
      <c r="CR10" s="380">
        <v>1.5</v>
      </c>
      <c r="CS10" s="380">
        <v>1.5</v>
      </c>
      <c r="CT10" s="380">
        <v>1.5</v>
      </c>
      <c r="CU10" s="380">
        <v>1.5</v>
      </c>
      <c r="CV10" s="380">
        <v>1.5</v>
      </c>
      <c r="CW10" s="380">
        <v>1.5</v>
      </c>
      <c r="CX10" s="380">
        <v>1.5</v>
      </c>
      <c r="CY10" s="380">
        <v>1.5</v>
      </c>
    </row>
    <row r="11" spans="1:103">
      <c r="A11" s="24" t="s">
        <v>132</v>
      </c>
      <c r="B11" s="12">
        <v>0.99</v>
      </c>
      <c r="C11" s="12">
        <v>0.99</v>
      </c>
      <c r="D11" s="12">
        <v>0.99</v>
      </c>
      <c r="E11" s="12">
        <v>0.99</v>
      </c>
      <c r="F11" s="12">
        <v>0.99</v>
      </c>
      <c r="G11" s="12">
        <v>0.99</v>
      </c>
      <c r="H11" s="12">
        <v>0.99</v>
      </c>
      <c r="I11" s="12">
        <v>0.99</v>
      </c>
      <c r="J11" s="12">
        <v>0.99</v>
      </c>
      <c r="K11" s="12">
        <v>0.99</v>
      </c>
      <c r="L11" s="12">
        <v>0.99</v>
      </c>
      <c r="M11" s="12">
        <v>0.99</v>
      </c>
      <c r="N11" s="99">
        <v>0.99</v>
      </c>
      <c r="O11" s="99">
        <v>0.99</v>
      </c>
      <c r="P11" s="99">
        <v>0.99</v>
      </c>
      <c r="Q11" s="99">
        <v>0.99</v>
      </c>
      <c r="R11" s="99">
        <v>0.99</v>
      </c>
      <c r="S11" s="99">
        <v>0.99</v>
      </c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62">
        <v>0.99</v>
      </c>
      <c r="AR11" s="162">
        <v>0.99</v>
      </c>
      <c r="AS11" s="162">
        <v>0.99</v>
      </c>
      <c r="AT11" s="162">
        <v>0.99</v>
      </c>
      <c r="AU11" s="213">
        <v>0.99</v>
      </c>
      <c r="AV11" s="213">
        <v>0.99</v>
      </c>
      <c r="AW11" s="213">
        <v>0.99</v>
      </c>
      <c r="AX11" s="213">
        <v>0.99</v>
      </c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254">
        <v>0.95</v>
      </c>
      <c r="BQ11" s="254">
        <v>0.95</v>
      </c>
      <c r="BR11" s="254">
        <v>0.95</v>
      </c>
      <c r="BS11" s="254">
        <v>0.95</v>
      </c>
      <c r="BT11" s="254">
        <v>0.95</v>
      </c>
      <c r="BU11" s="254">
        <v>0.95</v>
      </c>
      <c r="BV11" s="254">
        <v>0.95</v>
      </c>
      <c r="BW11" s="254">
        <v>0.95</v>
      </c>
      <c r="BX11" s="254">
        <v>0.95</v>
      </c>
      <c r="BY11" s="238">
        <v>0.99</v>
      </c>
      <c r="BZ11" s="238">
        <v>0.99</v>
      </c>
      <c r="CA11" s="238">
        <v>0.99</v>
      </c>
      <c r="CB11" s="238">
        <v>0.99</v>
      </c>
      <c r="CC11" s="238">
        <v>0.99</v>
      </c>
      <c r="CD11" s="238">
        <v>0.99</v>
      </c>
      <c r="CE11" s="238">
        <v>0.99</v>
      </c>
      <c r="CF11" s="238">
        <v>0.99</v>
      </c>
      <c r="CG11" s="381">
        <v>0.99</v>
      </c>
      <c r="CH11" s="381">
        <v>0.99</v>
      </c>
      <c r="CI11" s="381">
        <v>0.99</v>
      </c>
      <c r="CJ11" s="381">
        <v>0.99</v>
      </c>
      <c r="CK11" s="381">
        <v>0.99</v>
      </c>
      <c r="CL11" s="381">
        <v>0.99</v>
      </c>
      <c r="CM11" s="381">
        <v>0.99</v>
      </c>
      <c r="CN11" s="381">
        <v>0.99</v>
      </c>
      <c r="CO11" s="381">
        <v>0.99</v>
      </c>
      <c r="CP11" s="382">
        <v>0.99</v>
      </c>
      <c r="CQ11" s="382">
        <v>0.99</v>
      </c>
      <c r="CR11" s="382">
        <v>0.99</v>
      </c>
      <c r="CS11" s="382">
        <v>0.99</v>
      </c>
      <c r="CT11" s="382">
        <v>0.99</v>
      </c>
      <c r="CU11" s="382">
        <v>0.99</v>
      </c>
      <c r="CV11" s="382">
        <v>0.99</v>
      </c>
      <c r="CW11" s="382">
        <v>0.99</v>
      </c>
      <c r="CX11" s="382">
        <v>0.99</v>
      </c>
      <c r="CY11" s="382">
        <v>0.99</v>
      </c>
    </row>
    <row r="12" spans="1:103">
      <c r="A12" s="24" t="s">
        <v>133</v>
      </c>
      <c r="B12" s="11">
        <v>7</v>
      </c>
      <c r="C12" s="11">
        <v>7</v>
      </c>
      <c r="D12" s="11">
        <v>7</v>
      </c>
      <c r="E12" s="11">
        <v>7</v>
      </c>
      <c r="F12" s="11">
        <v>7</v>
      </c>
      <c r="G12" s="11">
        <v>7</v>
      </c>
      <c r="H12" s="11">
        <v>7</v>
      </c>
      <c r="I12" s="11">
        <v>7</v>
      </c>
      <c r="J12" s="11">
        <v>7</v>
      </c>
      <c r="K12" s="11">
        <v>7</v>
      </c>
      <c r="L12" s="11">
        <v>7</v>
      </c>
      <c r="M12" s="11">
        <v>7</v>
      </c>
      <c r="N12" s="99">
        <v>7</v>
      </c>
      <c r="O12" s="99">
        <v>7</v>
      </c>
      <c r="P12" s="99">
        <v>7</v>
      </c>
      <c r="Q12" s="99">
        <v>7</v>
      </c>
      <c r="R12" s="99">
        <v>7</v>
      </c>
      <c r="S12" s="99">
        <v>7</v>
      </c>
      <c r="T12" s="183">
        <v>7</v>
      </c>
      <c r="U12" s="183">
        <v>7</v>
      </c>
      <c r="V12" s="183">
        <v>7</v>
      </c>
      <c r="W12" s="183">
        <v>7</v>
      </c>
      <c r="X12" s="183">
        <v>7</v>
      </c>
      <c r="Y12" s="183">
        <v>7</v>
      </c>
      <c r="Z12" s="183">
        <v>7</v>
      </c>
      <c r="AA12" s="183">
        <v>7</v>
      </c>
      <c r="AB12" s="183">
        <v>7</v>
      </c>
      <c r="AC12" s="183">
        <v>7</v>
      </c>
      <c r="AD12" s="183">
        <v>7</v>
      </c>
      <c r="AE12" s="183">
        <v>7</v>
      </c>
      <c r="AF12" s="183">
        <v>7</v>
      </c>
      <c r="AG12" s="183">
        <v>7</v>
      </c>
      <c r="AH12" s="183">
        <v>7</v>
      </c>
      <c r="AI12" s="183">
        <v>7</v>
      </c>
      <c r="AJ12" s="183">
        <v>7</v>
      </c>
      <c r="AK12" s="183">
        <v>7</v>
      </c>
      <c r="AL12" s="183">
        <v>7</v>
      </c>
      <c r="AM12" s="183">
        <v>7</v>
      </c>
      <c r="AN12" s="183">
        <v>7</v>
      </c>
      <c r="AO12" s="183">
        <v>7</v>
      </c>
      <c r="AP12" s="183">
        <v>7</v>
      </c>
      <c r="AQ12" s="160">
        <v>7</v>
      </c>
      <c r="AR12" s="160">
        <v>7</v>
      </c>
      <c r="AS12" s="160">
        <v>7</v>
      </c>
      <c r="AT12" s="160">
        <v>7</v>
      </c>
      <c r="AU12" s="212">
        <v>7</v>
      </c>
      <c r="AV12" s="212">
        <v>7</v>
      </c>
      <c r="AW12" s="212">
        <v>7</v>
      </c>
      <c r="AX12" s="212">
        <v>7</v>
      </c>
      <c r="AY12" s="127">
        <v>8</v>
      </c>
      <c r="AZ12" s="127">
        <v>8</v>
      </c>
      <c r="BA12" s="127">
        <v>8</v>
      </c>
      <c r="BB12" s="127">
        <v>8</v>
      </c>
      <c r="BC12" s="127">
        <v>8</v>
      </c>
      <c r="BD12" s="127">
        <v>8</v>
      </c>
      <c r="BE12" s="127">
        <v>8</v>
      </c>
      <c r="BF12" s="127">
        <v>8</v>
      </c>
      <c r="BG12" s="127">
        <v>8</v>
      </c>
      <c r="BH12" s="127">
        <v>8</v>
      </c>
      <c r="BI12" s="127">
        <v>8</v>
      </c>
      <c r="BJ12" s="127">
        <v>8</v>
      </c>
      <c r="BK12" s="127">
        <v>8</v>
      </c>
      <c r="BL12" s="127">
        <v>8</v>
      </c>
      <c r="BM12" s="127">
        <v>8</v>
      </c>
      <c r="BN12" s="127">
        <v>8</v>
      </c>
      <c r="BO12" s="127">
        <v>8</v>
      </c>
      <c r="BP12" s="253"/>
      <c r="BQ12" s="253"/>
      <c r="BR12" s="253"/>
      <c r="BS12" s="253"/>
      <c r="BT12" s="253"/>
      <c r="BU12" s="253"/>
      <c r="BV12" s="253"/>
      <c r="BW12" s="253"/>
      <c r="BX12" s="253"/>
      <c r="BY12" s="237">
        <v>8</v>
      </c>
      <c r="BZ12" s="237">
        <v>8</v>
      </c>
      <c r="CA12" s="237">
        <v>8</v>
      </c>
      <c r="CB12" s="237">
        <v>8</v>
      </c>
      <c r="CC12" s="237">
        <v>8</v>
      </c>
      <c r="CD12" s="237">
        <v>8</v>
      </c>
      <c r="CE12" s="237">
        <v>8</v>
      </c>
      <c r="CF12" s="237">
        <v>8</v>
      </c>
      <c r="CG12" s="379">
        <v>7</v>
      </c>
      <c r="CH12" s="379">
        <v>7</v>
      </c>
      <c r="CI12" s="379">
        <v>7</v>
      </c>
      <c r="CJ12" s="379">
        <v>7</v>
      </c>
      <c r="CK12" s="379">
        <v>7</v>
      </c>
      <c r="CL12" s="379">
        <v>7</v>
      </c>
      <c r="CM12" s="379">
        <v>7</v>
      </c>
      <c r="CN12" s="379">
        <v>7</v>
      </c>
      <c r="CO12" s="379">
        <v>7</v>
      </c>
      <c r="CP12" s="380">
        <v>7</v>
      </c>
      <c r="CQ12" s="380">
        <v>7</v>
      </c>
      <c r="CR12" s="380">
        <v>7</v>
      </c>
      <c r="CS12" s="380">
        <v>7</v>
      </c>
      <c r="CT12" s="380">
        <v>7</v>
      </c>
      <c r="CU12" s="380">
        <v>7</v>
      </c>
      <c r="CV12" s="380">
        <v>7</v>
      </c>
      <c r="CW12" s="380">
        <v>7</v>
      </c>
      <c r="CX12" s="380">
        <v>7</v>
      </c>
      <c r="CY12" s="380">
        <v>7</v>
      </c>
    </row>
    <row r="13" spans="1:103">
      <c r="A13" s="24" t="s">
        <v>134</v>
      </c>
      <c r="B13" s="13" t="s">
        <v>64</v>
      </c>
      <c r="C13" s="13" t="s">
        <v>64</v>
      </c>
      <c r="D13" s="13" t="s">
        <v>64</v>
      </c>
      <c r="E13" s="13" t="s">
        <v>64</v>
      </c>
      <c r="F13" s="13" t="s">
        <v>64</v>
      </c>
      <c r="G13" s="13" t="s">
        <v>64</v>
      </c>
      <c r="H13" s="13" t="s">
        <v>64</v>
      </c>
      <c r="I13" s="13" t="s">
        <v>64</v>
      </c>
      <c r="J13" s="13" t="s">
        <v>64</v>
      </c>
      <c r="K13" s="13" t="s">
        <v>64</v>
      </c>
      <c r="L13" s="13" t="s">
        <v>64</v>
      </c>
      <c r="M13" s="13" t="s">
        <v>64</v>
      </c>
      <c r="N13" s="99" t="s">
        <v>64</v>
      </c>
      <c r="O13" s="99" t="s">
        <v>64</v>
      </c>
      <c r="P13" s="99" t="s">
        <v>64</v>
      </c>
      <c r="Q13" s="99" t="s">
        <v>64</v>
      </c>
      <c r="R13" s="99" t="s">
        <v>64</v>
      </c>
      <c r="S13" s="99" t="s">
        <v>64</v>
      </c>
      <c r="T13" s="185" t="s">
        <v>64</v>
      </c>
      <c r="U13" s="185" t="s">
        <v>64</v>
      </c>
      <c r="V13" s="185" t="s">
        <v>64</v>
      </c>
      <c r="W13" s="185" t="s">
        <v>64</v>
      </c>
      <c r="X13" s="185" t="s">
        <v>64</v>
      </c>
      <c r="Y13" s="185" t="s">
        <v>64</v>
      </c>
      <c r="Z13" s="185" t="s">
        <v>64</v>
      </c>
      <c r="AA13" s="185" t="s">
        <v>64</v>
      </c>
      <c r="AB13" s="185" t="s">
        <v>64</v>
      </c>
      <c r="AC13" s="185" t="s">
        <v>64</v>
      </c>
      <c r="AD13" s="185" t="s">
        <v>64</v>
      </c>
      <c r="AE13" s="185" t="s">
        <v>64</v>
      </c>
      <c r="AF13" s="185" t="s">
        <v>64</v>
      </c>
      <c r="AG13" s="185" t="s">
        <v>64</v>
      </c>
      <c r="AH13" s="185" t="s">
        <v>64</v>
      </c>
      <c r="AI13" s="185" t="s">
        <v>64</v>
      </c>
      <c r="AJ13" s="185" t="s">
        <v>64</v>
      </c>
      <c r="AK13" s="185" t="s">
        <v>64</v>
      </c>
      <c r="AL13" s="185" t="s">
        <v>64</v>
      </c>
      <c r="AM13" s="185" t="s">
        <v>64</v>
      </c>
      <c r="AN13" s="185" t="s">
        <v>64</v>
      </c>
      <c r="AO13" s="185" t="s">
        <v>64</v>
      </c>
      <c r="AP13" s="185" t="s">
        <v>64</v>
      </c>
      <c r="AQ13" s="164" t="s">
        <v>64</v>
      </c>
      <c r="AR13" s="164" t="s">
        <v>64</v>
      </c>
      <c r="AS13" s="164" t="s">
        <v>64</v>
      </c>
      <c r="AT13" s="164" t="s">
        <v>64</v>
      </c>
      <c r="AU13" s="214" t="s">
        <v>64</v>
      </c>
      <c r="AV13" s="214" t="s">
        <v>64</v>
      </c>
      <c r="AW13" s="214" t="s">
        <v>64</v>
      </c>
      <c r="AX13" s="214" t="s">
        <v>64</v>
      </c>
      <c r="AY13" s="129" t="s">
        <v>64</v>
      </c>
      <c r="AZ13" s="129" t="s">
        <v>64</v>
      </c>
      <c r="BA13" s="129" t="s">
        <v>64</v>
      </c>
      <c r="BB13" s="129" t="s">
        <v>64</v>
      </c>
      <c r="BC13" s="129" t="s">
        <v>64</v>
      </c>
      <c r="BD13" s="129" t="s">
        <v>64</v>
      </c>
      <c r="BE13" s="129" t="s">
        <v>64</v>
      </c>
      <c r="BF13" s="129" t="s">
        <v>64</v>
      </c>
      <c r="BG13" s="129" t="s">
        <v>64</v>
      </c>
      <c r="BH13" s="129" t="s">
        <v>64</v>
      </c>
      <c r="BI13" s="129" t="s">
        <v>64</v>
      </c>
      <c r="BJ13" s="129" t="s">
        <v>64</v>
      </c>
      <c r="BK13" s="129" t="s">
        <v>64</v>
      </c>
      <c r="BL13" s="129" t="s">
        <v>64</v>
      </c>
      <c r="BM13" s="129" t="s">
        <v>64</v>
      </c>
      <c r="BN13" s="129" t="s">
        <v>64</v>
      </c>
      <c r="BO13" s="129" t="s">
        <v>64</v>
      </c>
      <c r="BP13" s="255" t="s">
        <v>64</v>
      </c>
      <c r="BQ13" s="255" t="s">
        <v>64</v>
      </c>
      <c r="BR13" s="255" t="s">
        <v>64</v>
      </c>
      <c r="BS13" s="255" t="s">
        <v>64</v>
      </c>
      <c r="BT13" s="255" t="s">
        <v>64</v>
      </c>
      <c r="BU13" s="255" t="s">
        <v>64</v>
      </c>
      <c r="BV13" s="255" t="s">
        <v>64</v>
      </c>
      <c r="BW13" s="255" t="s">
        <v>64</v>
      </c>
      <c r="BX13" s="255" t="s">
        <v>64</v>
      </c>
      <c r="BY13" s="233" t="s">
        <v>64</v>
      </c>
      <c r="BZ13" s="233" t="s">
        <v>64</v>
      </c>
      <c r="CA13" s="233" t="s">
        <v>64</v>
      </c>
      <c r="CB13" s="233" t="s">
        <v>64</v>
      </c>
      <c r="CC13" s="233" t="s">
        <v>64</v>
      </c>
      <c r="CD13" s="233" t="s">
        <v>64</v>
      </c>
      <c r="CE13" s="233" t="s">
        <v>64</v>
      </c>
      <c r="CF13" s="233" t="s">
        <v>64</v>
      </c>
      <c r="CG13" s="383" t="s">
        <v>64</v>
      </c>
      <c r="CH13" s="383" t="s">
        <v>64</v>
      </c>
      <c r="CI13" s="383" t="s">
        <v>64</v>
      </c>
      <c r="CJ13" s="383" t="s">
        <v>64</v>
      </c>
      <c r="CK13" s="383" t="s">
        <v>64</v>
      </c>
      <c r="CL13" s="383" t="s">
        <v>64</v>
      </c>
      <c r="CM13" s="383" t="s">
        <v>64</v>
      </c>
      <c r="CN13" s="383" t="s">
        <v>64</v>
      </c>
      <c r="CO13" s="383" t="s">
        <v>64</v>
      </c>
      <c r="CP13" s="384" t="s">
        <v>64</v>
      </c>
      <c r="CQ13" s="384" t="s">
        <v>64</v>
      </c>
      <c r="CR13" s="384" t="s">
        <v>64</v>
      </c>
      <c r="CS13" s="384" t="s">
        <v>64</v>
      </c>
      <c r="CT13" s="384" t="s">
        <v>64</v>
      </c>
      <c r="CU13" s="384" t="s">
        <v>64</v>
      </c>
      <c r="CV13" s="384" t="s">
        <v>64</v>
      </c>
      <c r="CW13" s="384" t="s">
        <v>64</v>
      </c>
      <c r="CX13" s="384" t="s">
        <v>64</v>
      </c>
      <c r="CY13" s="384" t="s">
        <v>64</v>
      </c>
    </row>
    <row r="14" spans="1:103">
      <c r="A14" s="10" t="s">
        <v>135</v>
      </c>
      <c r="B14" s="12">
        <v>0.01</v>
      </c>
      <c r="C14" s="12">
        <v>0.01</v>
      </c>
      <c r="D14" s="12">
        <v>0.01</v>
      </c>
      <c r="E14" s="12">
        <v>0.01</v>
      </c>
      <c r="F14" s="12">
        <v>0.01</v>
      </c>
      <c r="G14" s="12">
        <v>0.01</v>
      </c>
      <c r="H14" s="12">
        <v>0.01</v>
      </c>
      <c r="I14" s="12">
        <v>0.01</v>
      </c>
      <c r="J14" s="12">
        <v>0.01</v>
      </c>
      <c r="K14" s="12">
        <v>0.01</v>
      </c>
      <c r="L14" s="12">
        <v>0.01</v>
      </c>
      <c r="M14" s="12">
        <v>0.01</v>
      </c>
      <c r="N14" s="98">
        <v>0.01</v>
      </c>
      <c r="O14" s="98">
        <v>0.01</v>
      </c>
      <c r="P14" s="98">
        <v>0.01</v>
      </c>
      <c r="Q14" s="98">
        <v>0.01</v>
      </c>
      <c r="R14" s="98">
        <v>0.01</v>
      </c>
      <c r="S14" s="98">
        <v>0.01</v>
      </c>
      <c r="T14" s="184">
        <v>0.01</v>
      </c>
      <c r="U14" s="184">
        <v>0.01</v>
      </c>
      <c r="V14" s="184">
        <v>0.01</v>
      </c>
      <c r="W14" s="184">
        <v>0.01</v>
      </c>
      <c r="X14" s="184">
        <v>0.01</v>
      </c>
      <c r="Y14" s="184">
        <v>0.01</v>
      </c>
      <c r="Z14" s="184">
        <v>0.01</v>
      </c>
      <c r="AA14" s="184">
        <v>0.01</v>
      </c>
      <c r="AB14" s="184">
        <v>0.01</v>
      </c>
      <c r="AC14" s="184">
        <v>0.01</v>
      </c>
      <c r="AD14" s="184">
        <v>0.01</v>
      </c>
      <c r="AE14" s="184">
        <v>0.01</v>
      </c>
      <c r="AF14" s="184">
        <v>0.01</v>
      </c>
      <c r="AG14" s="184">
        <v>0.01</v>
      </c>
      <c r="AH14" s="184">
        <v>0.01</v>
      </c>
      <c r="AI14" s="184">
        <v>0.01</v>
      </c>
      <c r="AJ14" s="184">
        <v>0.01</v>
      </c>
      <c r="AK14" s="184">
        <v>0.01</v>
      </c>
      <c r="AL14" s="184">
        <v>0.01</v>
      </c>
      <c r="AM14" s="184">
        <v>0.01</v>
      </c>
      <c r="AN14" s="184">
        <v>0.01</v>
      </c>
      <c r="AO14" s="184">
        <v>0.01</v>
      </c>
      <c r="AP14" s="184">
        <v>0.01</v>
      </c>
      <c r="AQ14" s="162">
        <v>0.01</v>
      </c>
      <c r="AR14" s="162">
        <v>0.01</v>
      </c>
      <c r="AS14" s="162">
        <v>0.01</v>
      </c>
      <c r="AT14" s="162">
        <v>0.01</v>
      </c>
      <c r="AU14" s="213">
        <v>0.01</v>
      </c>
      <c r="AV14" s="213">
        <v>0.01</v>
      </c>
      <c r="AW14" s="213">
        <v>0.01</v>
      </c>
      <c r="AX14" s="213">
        <v>0.01</v>
      </c>
      <c r="AY14" s="128">
        <v>0.01</v>
      </c>
      <c r="AZ14" s="128">
        <v>0.01</v>
      </c>
      <c r="BA14" s="128">
        <v>0.01</v>
      </c>
      <c r="BB14" s="128">
        <v>0.01</v>
      </c>
      <c r="BC14" s="128">
        <v>0.01</v>
      </c>
      <c r="BD14" s="128">
        <v>0.01</v>
      </c>
      <c r="BE14" s="128">
        <v>0.01</v>
      </c>
      <c r="BF14" s="128">
        <v>0.01</v>
      </c>
      <c r="BG14" s="128">
        <v>0.01</v>
      </c>
      <c r="BH14" s="128">
        <v>0.01</v>
      </c>
      <c r="BI14" s="128">
        <v>0.01</v>
      </c>
      <c r="BJ14" s="128">
        <v>0.01</v>
      </c>
      <c r="BK14" s="128">
        <v>0.01</v>
      </c>
      <c r="BL14" s="128">
        <v>0.01</v>
      </c>
      <c r="BM14" s="128">
        <v>0.01</v>
      </c>
      <c r="BN14" s="128">
        <v>0.01</v>
      </c>
      <c r="BO14" s="128">
        <v>0.01</v>
      </c>
      <c r="BP14" s="254" t="s">
        <v>634</v>
      </c>
      <c r="BQ14" s="254" t="s">
        <v>634</v>
      </c>
      <c r="BR14" s="254" t="s">
        <v>634</v>
      </c>
      <c r="BS14" s="254" t="s">
        <v>634</v>
      </c>
      <c r="BT14" s="254" t="s">
        <v>635</v>
      </c>
      <c r="BU14" s="254" t="s">
        <v>635</v>
      </c>
      <c r="BV14" s="254" t="s">
        <v>635</v>
      </c>
      <c r="BW14" s="254" t="s">
        <v>634</v>
      </c>
      <c r="BX14" s="254" t="s">
        <v>634</v>
      </c>
      <c r="BY14" s="238">
        <v>0.01</v>
      </c>
      <c r="BZ14" s="238">
        <v>0.01</v>
      </c>
      <c r="CA14" s="238">
        <v>0.01</v>
      </c>
      <c r="CB14" s="238">
        <v>0.01</v>
      </c>
      <c r="CC14" s="238">
        <v>0.01</v>
      </c>
      <c r="CD14" s="238">
        <v>0.01</v>
      </c>
      <c r="CE14" s="238">
        <v>0.01</v>
      </c>
      <c r="CF14" s="238">
        <v>0.01</v>
      </c>
      <c r="CG14" s="381">
        <v>0.01</v>
      </c>
      <c r="CH14" s="381">
        <v>0.01</v>
      </c>
      <c r="CI14" s="381">
        <v>0.01</v>
      </c>
      <c r="CJ14" s="381">
        <v>0.01</v>
      </c>
      <c r="CK14" s="381">
        <v>0.01</v>
      </c>
      <c r="CL14" s="381">
        <v>0.01</v>
      </c>
      <c r="CM14" s="381">
        <v>0.01</v>
      </c>
      <c r="CN14" s="381">
        <v>0.01</v>
      </c>
      <c r="CO14" s="381">
        <v>0.01</v>
      </c>
      <c r="CP14" s="382">
        <v>0.01</v>
      </c>
      <c r="CQ14" s="382">
        <v>0.01</v>
      </c>
      <c r="CR14" s="382">
        <v>0.01</v>
      </c>
      <c r="CS14" s="382">
        <v>0.01</v>
      </c>
      <c r="CT14" s="382">
        <v>0.01</v>
      </c>
      <c r="CU14" s="382">
        <v>0.01</v>
      </c>
      <c r="CV14" s="382">
        <v>0.01</v>
      </c>
      <c r="CW14" s="382">
        <v>0.01</v>
      </c>
      <c r="CX14" s="382">
        <v>0.01</v>
      </c>
      <c r="CY14" s="382">
        <v>0.01</v>
      </c>
    </row>
    <row r="15" spans="1:103" s="90" customFormat="1">
      <c r="A15" s="14" t="s">
        <v>118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9" t="s">
        <v>671</v>
      </c>
      <c r="O15" s="99" t="s">
        <v>672</v>
      </c>
      <c r="P15" s="99" t="s">
        <v>673</v>
      </c>
      <c r="Q15" s="99" t="s">
        <v>671</v>
      </c>
      <c r="R15" s="99" t="s">
        <v>672</v>
      </c>
      <c r="S15" s="99" t="s">
        <v>673</v>
      </c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64"/>
      <c r="AR15" s="164"/>
      <c r="AS15" s="164"/>
      <c r="AT15" s="164"/>
      <c r="AU15" s="214"/>
      <c r="AV15" s="214"/>
      <c r="AW15" s="214"/>
      <c r="AX15" s="214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255"/>
      <c r="BQ15" s="255"/>
      <c r="BR15" s="255"/>
      <c r="BS15" s="255"/>
      <c r="BT15" s="255"/>
      <c r="BU15" s="255"/>
      <c r="BV15" s="255"/>
      <c r="BW15" s="255"/>
      <c r="BX15" s="255"/>
      <c r="BY15" s="233"/>
      <c r="BZ15" s="233"/>
      <c r="CA15" s="233"/>
      <c r="CB15" s="233"/>
      <c r="CC15" s="233"/>
      <c r="CD15" s="233"/>
      <c r="CE15" s="233"/>
      <c r="CF15" s="233"/>
      <c r="CG15" s="383"/>
      <c r="CH15" s="383"/>
      <c r="CI15" s="383"/>
      <c r="CJ15" s="383"/>
      <c r="CK15" s="383"/>
      <c r="CL15" s="383"/>
      <c r="CM15" s="383"/>
      <c r="CN15" s="383"/>
      <c r="CO15" s="383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</row>
    <row r="16" spans="1:103" s="90" customFormat="1">
      <c r="A16" s="14" t="s">
        <v>160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96"/>
      <c r="N16" s="99"/>
      <c r="O16" s="99"/>
      <c r="P16" s="99"/>
      <c r="Q16" s="99"/>
      <c r="R16" s="99"/>
      <c r="S16" s="99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71"/>
      <c r="AR16" s="171"/>
      <c r="AS16" s="171"/>
      <c r="AT16" s="171"/>
      <c r="AU16" s="215"/>
      <c r="AV16" s="215"/>
      <c r="AW16" s="215"/>
      <c r="AX16" s="215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256"/>
      <c r="BQ16" s="256"/>
      <c r="BR16" s="256"/>
      <c r="BS16" s="256"/>
      <c r="BT16" s="256"/>
      <c r="BU16" s="256"/>
      <c r="BV16" s="256"/>
      <c r="BW16" s="256"/>
      <c r="BX16" s="304"/>
      <c r="BY16" s="239"/>
      <c r="BZ16" s="239"/>
      <c r="CA16" s="239"/>
      <c r="CB16" s="239"/>
      <c r="CC16" s="239"/>
      <c r="CD16" s="239"/>
      <c r="CE16" s="239"/>
      <c r="CF16" s="239"/>
      <c r="CG16" s="385"/>
      <c r="CH16" s="385"/>
      <c r="CI16" s="385"/>
      <c r="CJ16" s="385"/>
      <c r="CK16" s="385"/>
      <c r="CL16" s="385"/>
      <c r="CM16" s="385"/>
      <c r="CN16" s="385"/>
      <c r="CO16" s="385"/>
      <c r="CP16" s="386"/>
      <c r="CQ16" s="386"/>
      <c r="CR16" s="386"/>
      <c r="CS16" s="386"/>
      <c r="CT16" s="386"/>
      <c r="CU16" s="386"/>
      <c r="CV16" s="386"/>
      <c r="CW16" s="386"/>
      <c r="CX16" s="386"/>
      <c r="CY16" s="386"/>
    </row>
    <row r="17" spans="1:103" ht="30">
      <c r="A17" s="10" t="s">
        <v>158</v>
      </c>
      <c r="B17" s="13" t="s">
        <v>119</v>
      </c>
      <c r="C17" s="13" t="s">
        <v>120</v>
      </c>
      <c r="D17" s="13" t="s">
        <v>120</v>
      </c>
      <c r="E17" s="13" t="s">
        <v>119</v>
      </c>
      <c r="F17" s="13" t="s">
        <v>120</v>
      </c>
      <c r="G17" s="13" t="s">
        <v>120</v>
      </c>
      <c r="H17" s="13" t="s">
        <v>119</v>
      </c>
      <c r="I17" s="13" t="s">
        <v>120</v>
      </c>
      <c r="J17" s="13" t="s">
        <v>120</v>
      </c>
      <c r="K17" s="13" t="s">
        <v>119</v>
      </c>
      <c r="L17" s="13" t="s">
        <v>120</v>
      </c>
      <c r="M17" s="13" t="s">
        <v>120</v>
      </c>
      <c r="N17" s="99" t="s">
        <v>674</v>
      </c>
      <c r="O17" s="99" t="s">
        <v>658</v>
      </c>
      <c r="P17" s="99" t="s">
        <v>658</v>
      </c>
      <c r="Q17" s="99" t="s">
        <v>658</v>
      </c>
      <c r="R17" s="99" t="s">
        <v>658</v>
      </c>
      <c r="S17" s="99" t="s">
        <v>658</v>
      </c>
      <c r="T17" s="187" t="s">
        <v>349</v>
      </c>
      <c r="U17" s="187" t="s">
        <v>349</v>
      </c>
      <c r="V17" s="187" t="s">
        <v>349</v>
      </c>
      <c r="W17" s="187" t="s">
        <v>349</v>
      </c>
      <c r="X17" s="187" t="s">
        <v>349</v>
      </c>
      <c r="Y17" s="187" t="s">
        <v>349</v>
      </c>
      <c r="Z17" s="187" t="s">
        <v>349</v>
      </c>
      <c r="AA17" s="187" t="s">
        <v>349</v>
      </c>
      <c r="AB17" s="187" t="s">
        <v>349</v>
      </c>
      <c r="AC17" s="187" t="s">
        <v>349</v>
      </c>
      <c r="AD17" s="187" t="s">
        <v>349</v>
      </c>
      <c r="AE17" s="187" t="s">
        <v>349</v>
      </c>
      <c r="AF17" s="187" t="s">
        <v>349</v>
      </c>
      <c r="AG17" s="187" t="s">
        <v>349</v>
      </c>
      <c r="AH17" s="187" t="s">
        <v>349</v>
      </c>
      <c r="AI17" s="187" t="s">
        <v>349</v>
      </c>
      <c r="AJ17" s="187" t="s">
        <v>349</v>
      </c>
      <c r="AK17" s="187" t="s">
        <v>475</v>
      </c>
      <c r="AL17" s="187" t="s">
        <v>475</v>
      </c>
      <c r="AM17" s="187" t="s">
        <v>475</v>
      </c>
      <c r="AN17" s="187" t="s">
        <v>475</v>
      </c>
      <c r="AO17" s="187" t="s">
        <v>475</v>
      </c>
      <c r="AP17" s="187" t="s">
        <v>475</v>
      </c>
      <c r="AQ17" s="172" t="s">
        <v>475</v>
      </c>
      <c r="AR17" s="172" t="s">
        <v>475</v>
      </c>
      <c r="AS17" s="172" t="s">
        <v>475</v>
      </c>
      <c r="AT17" s="172" t="s">
        <v>475</v>
      </c>
      <c r="AU17" s="214" t="s">
        <v>119</v>
      </c>
      <c r="AV17" s="214" t="s">
        <v>120</v>
      </c>
      <c r="AW17" s="214" t="s">
        <v>119</v>
      </c>
      <c r="AX17" s="214" t="s">
        <v>120</v>
      </c>
      <c r="AY17" s="257" t="s">
        <v>728</v>
      </c>
      <c r="AZ17" s="257" t="s">
        <v>728</v>
      </c>
      <c r="BA17" s="257" t="s">
        <v>728</v>
      </c>
      <c r="BB17" s="257" t="s">
        <v>728</v>
      </c>
      <c r="BC17" s="257" t="s">
        <v>728</v>
      </c>
      <c r="BD17" s="257" t="s">
        <v>728</v>
      </c>
      <c r="BE17" s="257" t="s">
        <v>728</v>
      </c>
      <c r="BF17" s="257" t="s">
        <v>728</v>
      </c>
      <c r="BG17" s="257" t="s">
        <v>728</v>
      </c>
      <c r="BH17" s="257" t="s">
        <v>728</v>
      </c>
      <c r="BI17" s="257" t="s">
        <v>728</v>
      </c>
      <c r="BJ17" s="257" t="s">
        <v>728</v>
      </c>
      <c r="BK17" s="257" t="s">
        <v>728</v>
      </c>
      <c r="BL17" s="257" t="s">
        <v>728</v>
      </c>
      <c r="BM17" s="257" t="s">
        <v>728</v>
      </c>
      <c r="BN17" s="257" t="s">
        <v>728</v>
      </c>
      <c r="BO17" s="257" t="s">
        <v>728</v>
      </c>
      <c r="BP17" s="255" t="s">
        <v>119</v>
      </c>
      <c r="BQ17" s="255" t="s">
        <v>636</v>
      </c>
      <c r="BR17" s="255" t="s">
        <v>475</v>
      </c>
      <c r="BS17" s="255" t="s">
        <v>636</v>
      </c>
      <c r="BT17" s="255" t="s">
        <v>636</v>
      </c>
      <c r="BU17" s="255" t="s">
        <v>636</v>
      </c>
      <c r="BV17" s="255" t="s">
        <v>636</v>
      </c>
      <c r="BW17" s="255" t="s">
        <v>475</v>
      </c>
      <c r="BX17" s="255" t="s">
        <v>636</v>
      </c>
      <c r="BY17" s="233" t="s">
        <v>120</v>
      </c>
      <c r="BZ17" s="233" t="s">
        <v>120</v>
      </c>
      <c r="CA17" s="233" t="s">
        <v>120</v>
      </c>
      <c r="CB17" s="233" t="s">
        <v>120</v>
      </c>
      <c r="CC17" s="233" t="s">
        <v>120</v>
      </c>
      <c r="CD17" s="233" t="s">
        <v>120</v>
      </c>
      <c r="CE17" s="233" t="s">
        <v>120</v>
      </c>
      <c r="CF17" s="233" t="s">
        <v>120</v>
      </c>
      <c r="CG17" s="383"/>
      <c r="CH17" s="383"/>
      <c r="CI17" s="383"/>
      <c r="CJ17" s="383"/>
      <c r="CK17" s="383"/>
      <c r="CL17" s="383"/>
      <c r="CM17" s="383"/>
      <c r="CN17" s="383"/>
      <c r="CO17" s="383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</row>
    <row r="18" spans="1:103" ht="75">
      <c r="A18" s="10" t="s">
        <v>162</v>
      </c>
      <c r="B18" s="13" t="s">
        <v>165</v>
      </c>
      <c r="C18" s="13" t="s">
        <v>165</v>
      </c>
      <c r="D18" s="13" t="s">
        <v>165</v>
      </c>
      <c r="E18" s="13" t="s">
        <v>165</v>
      </c>
      <c r="F18" s="13" t="s">
        <v>165</v>
      </c>
      <c r="G18" s="13" t="s">
        <v>165</v>
      </c>
      <c r="H18" s="13" t="s">
        <v>165</v>
      </c>
      <c r="I18" s="13" t="s">
        <v>165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99" t="s">
        <v>164</v>
      </c>
      <c r="O18" s="99" t="s">
        <v>164</v>
      </c>
      <c r="P18" s="99" t="s">
        <v>164</v>
      </c>
      <c r="Q18" s="99" t="s">
        <v>164</v>
      </c>
      <c r="R18" s="99" t="s">
        <v>164</v>
      </c>
      <c r="S18" s="99" t="s">
        <v>164</v>
      </c>
      <c r="T18" s="185" t="s">
        <v>165</v>
      </c>
      <c r="U18" s="185" t="s">
        <v>165</v>
      </c>
      <c r="V18" s="185" t="s">
        <v>165</v>
      </c>
      <c r="W18" s="185" t="s">
        <v>165</v>
      </c>
      <c r="X18" s="185" t="s">
        <v>165</v>
      </c>
      <c r="Y18" s="185" t="s">
        <v>165</v>
      </c>
      <c r="Z18" s="185" t="s">
        <v>165</v>
      </c>
      <c r="AA18" s="185" t="s">
        <v>165</v>
      </c>
      <c r="AB18" s="185" t="s">
        <v>165</v>
      </c>
      <c r="AC18" s="185" t="s">
        <v>165</v>
      </c>
      <c r="AD18" s="185" t="s">
        <v>165</v>
      </c>
      <c r="AE18" s="185" t="s">
        <v>165</v>
      </c>
      <c r="AF18" s="185" t="s">
        <v>165</v>
      </c>
      <c r="AG18" s="185" t="s">
        <v>165</v>
      </c>
      <c r="AH18" s="185" t="s">
        <v>165</v>
      </c>
      <c r="AI18" s="185" t="s">
        <v>165</v>
      </c>
      <c r="AJ18" s="185" t="s">
        <v>165</v>
      </c>
      <c r="AK18" s="185" t="s">
        <v>350</v>
      </c>
      <c r="AL18" s="185" t="s">
        <v>350</v>
      </c>
      <c r="AM18" s="185" t="s">
        <v>350</v>
      </c>
      <c r="AN18" s="185" t="s">
        <v>165</v>
      </c>
      <c r="AO18" s="185" t="s">
        <v>165</v>
      </c>
      <c r="AP18" s="185" t="s">
        <v>165</v>
      </c>
      <c r="AQ18" s="164" t="s">
        <v>165</v>
      </c>
      <c r="AR18" s="164" t="s">
        <v>165</v>
      </c>
      <c r="AS18" s="164" t="s">
        <v>165</v>
      </c>
      <c r="AT18" s="164" t="s">
        <v>165</v>
      </c>
      <c r="AU18" s="214" t="s">
        <v>512</v>
      </c>
      <c r="AV18" s="214" t="s">
        <v>512</v>
      </c>
      <c r="AW18" s="214" t="s">
        <v>512</v>
      </c>
      <c r="AX18" s="214" t="s">
        <v>512</v>
      </c>
      <c r="AY18" s="129" t="s">
        <v>512</v>
      </c>
      <c r="AZ18" s="129" t="s">
        <v>512</v>
      </c>
      <c r="BA18" s="129" t="s">
        <v>512</v>
      </c>
      <c r="BB18" s="129" t="s">
        <v>512</v>
      </c>
      <c r="BC18" s="129" t="s">
        <v>512</v>
      </c>
      <c r="BD18" s="129" t="s">
        <v>512</v>
      </c>
      <c r="BE18" s="129" t="s">
        <v>512</v>
      </c>
      <c r="BF18" s="129" t="s">
        <v>512</v>
      </c>
      <c r="BG18" s="129" t="s">
        <v>512</v>
      </c>
      <c r="BH18" s="129" t="s">
        <v>512</v>
      </c>
      <c r="BI18" s="129" t="s">
        <v>512</v>
      </c>
      <c r="BJ18" s="129" t="s">
        <v>512</v>
      </c>
      <c r="BK18" s="129" t="s">
        <v>512</v>
      </c>
      <c r="BL18" s="129" t="s">
        <v>512</v>
      </c>
      <c r="BM18" s="129" t="s">
        <v>512</v>
      </c>
      <c r="BN18" s="129" t="s">
        <v>512</v>
      </c>
      <c r="BO18" s="129" t="s">
        <v>512</v>
      </c>
      <c r="BP18" s="255" t="s">
        <v>165</v>
      </c>
      <c r="BQ18" s="255" t="s">
        <v>165</v>
      </c>
      <c r="BR18" s="255" t="s">
        <v>165</v>
      </c>
      <c r="BS18" s="255" t="s">
        <v>165</v>
      </c>
      <c r="BT18" s="255" t="s">
        <v>165</v>
      </c>
      <c r="BU18" s="255" t="s">
        <v>165</v>
      </c>
      <c r="BV18" s="255" t="s">
        <v>165</v>
      </c>
      <c r="BW18" s="255" t="s">
        <v>165</v>
      </c>
      <c r="BX18" s="255" t="s">
        <v>165</v>
      </c>
      <c r="BY18" s="233" t="s">
        <v>165</v>
      </c>
      <c r="BZ18" s="233" t="s">
        <v>165</v>
      </c>
      <c r="CA18" s="233" t="s">
        <v>165</v>
      </c>
      <c r="CB18" s="233" t="s">
        <v>165</v>
      </c>
      <c r="CC18" s="233" t="s">
        <v>165</v>
      </c>
      <c r="CD18" s="233" t="s">
        <v>164</v>
      </c>
      <c r="CE18" s="233" t="s">
        <v>164</v>
      </c>
      <c r="CF18" s="233" t="s">
        <v>164</v>
      </c>
      <c r="CG18" s="383"/>
      <c r="CH18" s="383"/>
      <c r="CI18" s="383"/>
      <c r="CJ18" s="383"/>
      <c r="CK18" s="383"/>
      <c r="CL18" s="383"/>
      <c r="CM18" s="383"/>
      <c r="CN18" s="383"/>
      <c r="CO18" s="383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</row>
    <row r="19" spans="1:103" ht="180">
      <c r="A19" s="10" t="s">
        <v>163</v>
      </c>
      <c r="B19" s="95" t="s">
        <v>333</v>
      </c>
      <c r="C19" s="95" t="s">
        <v>333</v>
      </c>
      <c r="D19" s="95" t="s">
        <v>333</v>
      </c>
      <c r="E19" s="95" t="s">
        <v>333</v>
      </c>
      <c r="F19" s="95" t="s">
        <v>333</v>
      </c>
      <c r="G19" s="95" t="s">
        <v>333</v>
      </c>
      <c r="H19" s="95" t="s">
        <v>333</v>
      </c>
      <c r="I19" s="95" t="s">
        <v>333</v>
      </c>
      <c r="J19" s="95" t="s">
        <v>333</v>
      </c>
      <c r="K19" s="95" t="s">
        <v>333</v>
      </c>
      <c r="L19" s="95" t="s">
        <v>333</v>
      </c>
      <c r="M19" s="15" t="s">
        <v>333</v>
      </c>
      <c r="N19" s="103" t="s">
        <v>675</v>
      </c>
      <c r="O19" s="103" t="s">
        <v>675</v>
      </c>
      <c r="P19" s="103" t="s">
        <v>675</v>
      </c>
      <c r="Q19" s="103" t="s">
        <v>676</v>
      </c>
      <c r="R19" s="103" t="s">
        <v>675</v>
      </c>
      <c r="S19" s="103" t="s">
        <v>675</v>
      </c>
      <c r="T19" s="188" t="s">
        <v>351</v>
      </c>
      <c r="U19" s="188" t="s">
        <v>351</v>
      </c>
      <c r="V19" s="188" t="s">
        <v>351</v>
      </c>
      <c r="W19" s="188" t="s">
        <v>351</v>
      </c>
      <c r="X19" s="188" t="s">
        <v>351</v>
      </c>
      <c r="Y19" s="188" t="s">
        <v>351</v>
      </c>
      <c r="Z19" s="188" t="s">
        <v>351</v>
      </c>
      <c r="AA19" s="188" t="s">
        <v>351</v>
      </c>
      <c r="AB19" s="188" t="s">
        <v>351</v>
      </c>
      <c r="AC19" s="188" t="s">
        <v>351</v>
      </c>
      <c r="AD19" s="188" t="s">
        <v>351</v>
      </c>
      <c r="AE19" s="188" t="s">
        <v>351</v>
      </c>
      <c r="AF19" s="188" t="s">
        <v>351</v>
      </c>
      <c r="AG19" s="188" t="s">
        <v>351</v>
      </c>
      <c r="AH19" s="188" t="s">
        <v>351</v>
      </c>
      <c r="AI19" s="188" t="s">
        <v>351</v>
      </c>
      <c r="AJ19" s="188" t="s">
        <v>351</v>
      </c>
      <c r="AK19" s="188" t="s">
        <v>480</v>
      </c>
      <c r="AL19" s="188" t="s">
        <v>480</v>
      </c>
      <c r="AM19" s="188" t="s">
        <v>480</v>
      </c>
      <c r="AN19" s="188" t="s">
        <v>352</v>
      </c>
      <c r="AO19" s="188" t="s">
        <v>352</v>
      </c>
      <c r="AP19" s="188" t="s">
        <v>352</v>
      </c>
      <c r="AQ19" s="173" t="s">
        <v>476</v>
      </c>
      <c r="AR19" s="173" t="s">
        <v>476</v>
      </c>
      <c r="AS19" s="173" t="s">
        <v>476</v>
      </c>
      <c r="AT19" s="173" t="s">
        <v>476</v>
      </c>
      <c r="AU19" s="216" t="s">
        <v>513</v>
      </c>
      <c r="AV19" s="216" t="s">
        <v>514</v>
      </c>
      <c r="AW19" s="216" t="s">
        <v>513</v>
      </c>
      <c r="AX19" s="216" t="s">
        <v>514</v>
      </c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258" t="s">
        <v>333</v>
      </c>
      <c r="BQ19" s="258" t="s">
        <v>333</v>
      </c>
      <c r="BR19" s="258" t="s">
        <v>333</v>
      </c>
      <c r="BS19" s="258" t="s">
        <v>333</v>
      </c>
      <c r="BT19" s="258" t="s">
        <v>333</v>
      </c>
      <c r="BU19" s="258" t="s">
        <v>333</v>
      </c>
      <c r="BV19" s="258" t="s">
        <v>333</v>
      </c>
      <c r="BW19" s="258" t="s">
        <v>333</v>
      </c>
      <c r="BX19" s="260" t="s">
        <v>333</v>
      </c>
      <c r="BY19" s="240" t="s">
        <v>333</v>
      </c>
      <c r="BZ19" s="240" t="s">
        <v>333</v>
      </c>
      <c r="CA19" s="240" t="s">
        <v>333</v>
      </c>
      <c r="CB19" s="240" t="s">
        <v>333</v>
      </c>
      <c r="CC19" s="240" t="s">
        <v>333</v>
      </c>
      <c r="CD19" s="240" t="s">
        <v>333</v>
      </c>
      <c r="CE19" s="240" t="s">
        <v>333</v>
      </c>
      <c r="CF19" s="240" t="s">
        <v>333</v>
      </c>
      <c r="CG19" s="387"/>
      <c r="CH19" s="387"/>
      <c r="CI19" s="387"/>
      <c r="CJ19" s="387"/>
      <c r="CK19" s="387"/>
      <c r="CL19" s="387"/>
      <c r="CM19" s="387"/>
      <c r="CN19" s="387"/>
      <c r="CO19" s="387"/>
      <c r="CP19" s="388"/>
      <c r="CQ19" s="388"/>
      <c r="CR19" s="388"/>
      <c r="CS19" s="388"/>
      <c r="CT19" s="388"/>
      <c r="CU19" s="388"/>
      <c r="CV19" s="388"/>
      <c r="CW19" s="388"/>
      <c r="CX19" s="388"/>
      <c r="CY19" s="388"/>
    </row>
    <row r="20" spans="1:103">
      <c r="A20" s="14" t="s">
        <v>159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296"/>
      <c r="N20" s="99"/>
      <c r="O20" s="99"/>
      <c r="P20" s="99"/>
      <c r="Q20" s="99"/>
      <c r="R20" s="99"/>
      <c r="S20" s="99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71"/>
      <c r="AR20" s="171"/>
      <c r="AS20" s="171"/>
      <c r="AT20" s="171"/>
      <c r="AU20" s="215"/>
      <c r="AV20" s="215"/>
      <c r="AW20" s="215"/>
      <c r="AX20" s="215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256"/>
      <c r="BQ20" s="256"/>
      <c r="BR20" s="256"/>
      <c r="BS20" s="256"/>
      <c r="BT20" s="256"/>
      <c r="BU20" s="256"/>
      <c r="BV20" s="256"/>
      <c r="BW20" s="256"/>
      <c r="BX20" s="304"/>
      <c r="BY20" s="239"/>
      <c r="BZ20" s="239"/>
      <c r="CA20" s="239"/>
      <c r="CB20" s="239"/>
      <c r="CC20" s="239"/>
      <c r="CD20" s="239"/>
      <c r="CE20" s="239"/>
      <c r="CF20" s="239"/>
      <c r="CG20" s="385"/>
      <c r="CH20" s="385"/>
      <c r="CI20" s="385"/>
      <c r="CJ20" s="385"/>
      <c r="CK20" s="385"/>
      <c r="CL20" s="385"/>
      <c r="CM20" s="385"/>
      <c r="CN20" s="385"/>
      <c r="CO20" s="385"/>
      <c r="CP20" s="386"/>
      <c r="CQ20" s="386"/>
      <c r="CR20" s="386"/>
      <c r="CS20" s="386"/>
      <c r="CT20" s="386"/>
      <c r="CU20" s="386"/>
      <c r="CV20" s="386"/>
      <c r="CW20" s="386"/>
      <c r="CX20" s="386"/>
      <c r="CY20" s="386"/>
    </row>
    <row r="21" spans="1:103" ht="105">
      <c r="A21" s="10" t="s">
        <v>136</v>
      </c>
      <c r="B21" s="15" t="s">
        <v>168</v>
      </c>
      <c r="C21" s="15" t="s">
        <v>169</v>
      </c>
      <c r="D21" s="15" t="s">
        <v>170</v>
      </c>
      <c r="E21" s="15" t="s">
        <v>168</v>
      </c>
      <c r="F21" s="15" t="s">
        <v>169</v>
      </c>
      <c r="G21" s="15" t="s">
        <v>170</v>
      </c>
      <c r="H21" s="15" t="s">
        <v>168</v>
      </c>
      <c r="I21" s="15" t="s">
        <v>169</v>
      </c>
      <c r="J21" s="15" t="s">
        <v>170</v>
      </c>
      <c r="K21" s="15" t="s">
        <v>168</v>
      </c>
      <c r="L21" s="15" t="s">
        <v>169</v>
      </c>
      <c r="M21" s="15" t="s">
        <v>170</v>
      </c>
      <c r="N21" s="102" t="s">
        <v>677</v>
      </c>
      <c r="O21" s="102" t="s">
        <v>678</v>
      </c>
      <c r="P21" s="102" t="s">
        <v>679</v>
      </c>
      <c r="Q21" s="102" t="s">
        <v>677</v>
      </c>
      <c r="R21" s="102" t="s">
        <v>678</v>
      </c>
      <c r="S21" s="102" t="s">
        <v>680</v>
      </c>
      <c r="T21" s="189" t="s">
        <v>481</v>
      </c>
      <c r="U21" s="189" t="s">
        <v>481</v>
      </c>
      <c r="V21" s="189" t="s">
        <v>481</v>
      </c>
      <c r="W21" s="189" t="s">
        <v>481</v>
      </c>
      <c r="X21" s="189" t="s">
        <v>481</v>
      </c>
      <c r="Y21" s="189" t="s">
        <v>481</v>
      </c>
      <c r="Z21" s="189" t="s">
        <v>481</v>
      </c>
      <c r="AA21" s="189" t="s">
        <v>481</v>
      </c>
      <c r="AB21" s="189" t="s">
        <v>481</v>
      </c>
      <c r="AC21" s="189" t="s">
        <v>481</v>
      </c>
      <c r="AD21" s="189" t="s">
        <v>481</v>
      </c>
      <c r="AE21" s="189" t="s">
        <v>481</v>
      </c>
      <c r="AF21" s="189" t="s">
        <v>481</v>
      </c>
      <c r="AG21" s="189" t="s">
        <v>481</v>
      </c>
      <c r="AH21" s="189" t="s">
        <v>481</v>
      </c>
      <c r="AI21" s="189" t="s">
        <v>481</v>
      </c>
      <c r="AJ21" s="189" t="s">
        <v>481</v>
      </c>
      <c r="AK21" s="189" t="s">
        <v>344</v>
      </c>
      <c r="AL21" s="189" t="s">
        <v>344</v>
      </c>
      <c r="AM21" s="189" t="s">
        <v>344</v>
      </c>
      <c r="AN21" s="189" t="s">
        <v>344</v>
      </c>
      <c r="AO21" s="189" t="s">
        <v>344</v>
      </c>
      <c r="AP21" s="189" t="s">
        <v>344</v>
      </c>
      <c r="AQ21" s="174" t="s">
        <v>477</v>
      </c>
      <c r="AR21" s="174" t="s">
        <v>477</v>
      </c>
      <c r="AS21" s="174" t="s">
        <v>477</v>
      </c>
      <c r="AT21" s="174" t="s">
        <v>477</v>
      </c>
      <c r="AU21" s="217" t="s">
        <v>515</v>
      </c>
      <c r="AV21" s="217" t="s">
        <v>516</v>
      </c>
      <c r="AW21" s="217" t="s">
        <v>515</v>
      </c>
      <c r="AX21" s="217" t="s">
        <v>516</v>
      </c>
      <c r="AY21" s="142" t="s">
        <v>736</v>
      </c>
      <c r="AZ21" s="142" t="s">
        <v>736</v>
      </c>
      <c r="BA21" s="142" t="s">
        <v>736</v>
      </c>
      <c r="BB21" s="142" t="s">
        <v>736</v>
      </c>
      <c r="BC21" s="142" t="s">
        <v>736</v>
      </c>
      <c r="BD21" s="142" t="s">
        <v>576</v>
      </c>
      <c r="BE21" s="142" t="s">
        <v>576</v>
      </c>
      <c r="BF21" s="142" t="s">
        <v>576</v>
      </c>
      <c r="BG21" s="142" t="s">
        <v>576</v>
      </c>
      <c r="BH21" s="142" t="s">
        <v>576</v>
      </c>
      <c r="BI21" s="142" t="s">
        <v>576</v>
      </c>
      <c r="BJ21" s="142" t="s">
        <v>576</v>
      </c>
      <c r="BK21" s="142" t="s">
        <v>576</v>
      </c>
      <c r="BL21" s="142" t="s">
        <v>576</v>
      </c>
      <c r="BM21" s="142" t="s">
        <v>576</v>
      </c>
      <c r="BN21" s="142" t="s">
        <v>576</v>
      </c>
      <c r="BO21" s="142" t="s">
        <v>576</v>
      </c>
      <c r="BP21" s="260" t="s">
        <v>637</v>
      </c>
      <c r="BQ21" s="260" t="s">
        <v>637</v>
      </c>
      <c r="BR21" s="260" t="s">
        <v>637</v>
      </c>
      <c r="BS21" s="260" t="s">
        <v>637</v>
      </c>
      <c r="BT21" s="260" t="s">
        <v>638</v>
      </c>
      <c r="BU21" s="260" t="s">
        <v>639</v>
      </c>
      <c r="BV21" s="260" t="s">
        <v>638</v>
      </c>
      <c r="BW21" s="260" t="s">
        <v>640</v>
      </c>
      <c r="BX21" s="260" t="s">
        <v>640</v>
      </c>
      <c r="BY21" s="241" t="s">
        <v>540</v>
      </c>
      <c r="BZ21" s="241" t="s">
        <v>540</v>
      </c>
      <c r="CA21" s="241" t="s">
        <v>541</v>
      </c>
      <c r="CB21" s="241" t="s">
        <v>541</v>
      </c>
      <c r="CC21" s="241" t="s">
        <v>541</v>
      </c>
      <c r="CD21" s="241" t="s">
        <v>542</v>
      </c>
      <c r="CE21" s="241" t="s">
        <v>542</v>
      </c>
      <c r="CF21" s="241" t="s">
        <v>542</v>
      </c>
      <c r="CG21" s="389" t="s">
        <v>746</v>
      </c>
      <c r="CH21" s="389" t="s">
        <v>746</v>
      </c>
      <c r="CI21" s="389" t="s">
        <v>746</v>
      </c>
      <c r="CJ21" s="389" t="s">
        <v>746</v>
      </c>
      <c r="CK21" s="389" t="s">
        <v>746</v>
      </c>
      <c r="CL21" s="389" t="s">
        <v>746</v>
      </c>
      <c r="CM21" s="389" t="s">
        <v>746</v>
      </c>
      <c r="CN21" s="389" t="s">
        <v>746</v>
      </c>
      <c r="CO21" s="389" t="s">
        <v>746</v>
      </c>
      <c r="CP21" s="390" t="s">
        <v>746</v>
      </c>
      <c r="CQ21" s="390" t="s">
        <v>746</v>
      </c>
      <c r="CR21" s="390" t="s">
        <v>746</v>
      </c>
      <c r="CS21" s="390" t="s">
        <v>746</v>
      </c>
      <c r="CT21" s="390" t="s">
        <v>746</v>
      </c>
      <c r="CU21" s="390" t="s">
        <v>746</v>
      </c>
      <c r="CV21" s="390" t="s">
        <v>746</v>
      </c>
      <c r="CW21" s="390" t="s">
        <v>746</v>
      </c>
      <c r="CX21" s="390" t="s">
        <v>746</v>
      </c>
      <c r="CY21" s="390" t="s">
        <v>746</v>
      </c>
    </row>
    <row r="22" spans="1:103">
      <c r="A22" s="10" t="s">
        <v>137</v>
      </c>
      <c r="B22" s="15">
        <v>30</v>
      </c>
      <c r="C22" s="15">
        <v>30</v>
      </c>
      <c r="D22" s="15">
        <v>30</v>
      </c>
      <c r="E22" s="15">
        <v>30</v>
      </c>
      <c r="F22" s="15">
        <v>30</v>
      </c>
      <c r="G22" s="15">
        <v>30</v>
      </c>
      <c r="H22" s="15">
        <v>30</v>
      </c>
      <c r="I22" s="15">
        <v>30</v>
      </c>
      <c r="J22" s="15">
        <v>30</v>
      </c>
      <c r="K22" s="15">
        <v>30</v>
      </c>
      <c r="L22" s="15">
        <v>30</v>
      </c>
      <c r="M22" s="15">
        <v>30</v>
      </c>
      <c r="N22" s="107">
        <v>15</v>
      </c>
      <c r="O22" s="107">
        <v>15</v>
      </c>
      <c r="P22" s="107">
        <v>15</v>
      </c>
      <c r="Q22" s="107">
        <v>30</v>
      </c>
      <c r="R22" s="107">
        <v>30</v>
      </c>
      <c r="S22" s="107">
        <v>30</v>
      </c>
      <c r="T22" s="190">
        <v>30</v>
      </c>
      <c r="U22" s="190">
        <v>30</v>
      </c>
      <c r="V22" s="190">
        <v>30</v>
      </c>
      <c r="W22" s="190">
        <v>30</v>
      </c>
      <c r="X22" s="190">
        <v>30</v>
      </c>
      <c r="Y22" s="190">
        <v>30</v>
      </c>
      <c r="Z22" s="190">
        <v>30</v>
      </c>
      <c r="AA22" s="190">
        <v>30</v>
      </c>
      <c r="AB22" s="190">
        <v>30</v>
      </c>
      <c r="AC22" s="190">
        <v>30</v>
      </c>
      <c r="AD22" s="190">
        <v>30</v>
      </c>
      <c r="AE22" s="190">
        <v>30</v>
      </c>
      <c r="AF22" s="190">
        <v>30</v>
      </c>
      <c r="AG22" s="190">
        <v>30</v>
      </c>
      <c r="AH22" s="190">
        <v>30</v>
      </c>
      <c r="AI22" s="190">
        <v>30</v>
      </c>
      <c r="AJ22" s="190">
        <v>30</v>
      </c>
      <c r="AK22" s="190">
        <v>30</v>
      </c>
      <c r="AL22" s="190">
        <v>30</v>
      </c>
      <c r="AM22" s="190">
        <v>30</v>
      </c>
      <c r="AN22" s="190">
        <v>30</v>
      </c>
      <c r="AO22" s="190">
        <v>30</v>
      </c>
      <c r="AP22" s="190">
        <v>30</v>
      </c>
      <c r="AQ22" s="175">
        <v>30</v>
      </c>
      <c r="AR22" s="175">
        <v>30</v>
      </c>
      <c r="AS22" s="175">
        <v>30</v>
      </c>
      <c r="AT22" s="175">
        <v>30</v>
      </c>
      <c r="AU22" s="217">
        <v>30</v>
      </c>
      <c r="AV22" s="217">
        <v>30</v>
      </c>
      <c r="AW22" s="217">
        <v>30</v>
      </c>
      <c r="AX22" s="217">
        <v>30</v>
      </c>
      <c r="AY22" s="140">
        <v>30</v>
      </c>
      <c r="AZ22" s="140">
        <v>30</v>
      </c>
      <c r="BA22" s="140">
        <v>30</v>
      </c>
      <c r="BB22" s="140">
        <v>30</v>
      </c>
      <c r="BC22" s="140">
        <v>30</v>
      </c>
      <c r="BD22" s="140">
        <v>30</v>
      </c>
      <c r="BE22" s="140">
        <v>30</v>
      </c>
      <c r="BF22" s="140">
        <v>30</v>
      </c>
      <c r="BG22" s="140">
        <v>30</v>
      </c>
      <c r="BH22" s="140">
        <v>30</v>
      </c>
      <c r="BI22" s="140">
        <v>30</v>
      </c>
      <c r="BJ22" s="140">
        <v>30</v>
      </c>
      <c r="BK22" s="140">
        <v>30</v>
      </c>
      <c r="BL22" s="140">
        <v>30</v>
      </c>
      <c r="BM22" s="140">
        <v>30</v>
      </c>
      <c r="BN22" s="140">
        <v>30</v>
      </c>
      <c r="BO22" s="140">
        <v>30</v>
      </c>
      <c r="BP22" s="260">
        <v>30</v>
      </c>
      <c r="BQ22" s="260">
        <v>30</v>
      </c>
      <c r="BR22" s="260">
        <v>30</v>
      </c>
      <c r="BS22" s="260">
        <v>30</v>
      </c>
      <c r="BT22" s="260">
        <v>30</v>
      </c>
      <c r="BU22" s="260">
        <v>30</v>
      </c>
      <c r="BV22" s="260">
        <v>30</v>
      </c>
      <c r="BW22" s="260">
        <v>30</v>
      </c>
      <c r="BX22" s="260">
        <v>30</v>
      </c>
      <c r="BY22" s="241">
        <v>30</v>
      </c>
      <c r="BZ22" s="241">
        <v>30</v>
      </c>
      <c r="CA22" s="241">
        <v>30</v>
      </c>
      <c r="CB22" s="241">
        <v>30</v>
      </c>
      <c r="CC22" s="241">
        <v>30</v>
      </c>
      <c r="CD22" s="241">
        <v>30</v>
      </c>
      <c r="CE22" s="241">
        <v>30</v>
      </c>
      <c r="CF22" s="241">
        <v>30</v>
      </c>
      <c r="CG22" s="389" t="s">
        <v>123</v>
      </c>
      <c r="CH22" s="389" t="s">
        <v>123</v>
      </c>
      <c r="CI22" s="389" t="s">
        <v>123</v>
      </c>
      <c r="CJ22" s="389" t="s">
        <v>123</v>
      </c>
      <c r="CK22" s="389" t="s">
        <v>123</v>
      </c>
      <c r="CL22" s="389" t="s">
        <v>123</v>
      </c>
      <c r="CM22" s="389" t="s">
        <v>123</v>
      </c>
      <c r="CN22" s="389" t="s">
        <v>123</v>
      </c>
      <c r="CO22" s="389" t="s">
        <v>123</v>
      </c>
      <c r="CP22" s="390" t="s">
        <v>123</v>
      </c>
      <c r="CQ22" s="390" t="s">
        <v>123</v>
      </c>
      <c r="CR22" s="390" t="s">
        <v>123</v>
      </c>
      <c r="CS22" s="390" t="s">
        <v>123</v>
      </c>
      <c r="CT22" s="390" t="s">
        <v>123</v>
      </c>
      <c r="CU22" s="390" t="s">
        <v>123</v>
      </c>
      <c r="CV22" s="390" t="s">
        <v>123</v>
      </c>
      <c r="CW22" s="390" t="s">
        <v>123</v>
      </c>
      <c r="CX22" s="390" t="s">
        <v>123</v>
      </c>
      <c r="CY22" s="390" t="s">
        <v>123</v>
      </c>
    </row>
    <row r="23" spans="1:103" ht="159" customHeight="1">
      <c r="A23" s="10" t="s">
        <v>138</v>
      </c>
      <c r="B23" s="41" t="s">
        <v>141</v>
      </c>
      <c r="C23" s="41" t="s">
        <v>141</v>
      </c>
      <c r="D23" s="41" t="s">
        <v>141</v>
      </c>
      <c r="E23" s="41" t="s">
        <v>141</v>
      </c>
      <c r="F23" s="41" t="s">
        <v>141</v>
      </c>
      <c r="G23" s="41" t="s">
        <v>141</v>
      </c>
      <c r="H23" s="41" t="s">
        <v>141</v>
      </c>
      <c r="I23" s="41" t="s">
        <v>141</v>
      </c>
      <c r="J23" s="41" t="s">
        <v>140</v>
      </c>
      <c r="K23" s="41" t="s">
        <v>140</v>
      </c>
      <c r="L23" s="41" t="s">
        <v>140</v>
      </c>
      <c r="M23" s="41" t="s">
        <v>140</v>
      </c>
      <c r="N23" s="106" t="s">
        <v>681</v>
      </c>
      <c r="O23" s="106" t="s">
        <v>681</v>
      </c>
      <c r="P23" s="106" t="s">
        <v>681</v>
      </c>
      <c r="Q23" s="106" t="s">
        <v>681</v>
      </c>
      <c r="R23" s="106" t="s">
        <v>681</v>
      </c>
      <c r="S23" s="106" t="s">
        <v>681</v>
      </c>
      <c r="T23" s="191" t="s">
        <v>353</v>
      </c>
      <c r="U23" s="191" t="s">
        <v>353</v>
      </c>
      <c r="V23" s="191" t="s">
        <v>353</v>
      </c>
      <c r="W23" s="191" t="s">
        <v>353</v>
      </c>
      <c r="X23" s="191" t="s">
        <v>353</v>
      </c>
      <c r="Y23" s="191" t="s">
        <v>353</v>
      </c>
      <c r="Z23" s="191" t="s">
        <v>353</v>
      </c>
      <c r="AA23" s="191" t="s">
        <v>353</v>
      </c>
      <c r="AB23" s="191" t="s">
        <v>353</v>
      </c>
      <c r="AC23" s="191" t="s">
        <v>353</v>
      </c>
      <c r="AD23" s="191" t="s">
        <v>353</v>
      </c>
      <c r="AE23" s="191" t="s">
        <v>353</v>
      </c>
      <c r="AF23" s="191" t="s">
        <v>353</v>
      </c>
      <c r="AG23" s="191" t="s">
        <v>353</v>
      </c>
      <c r="AH23" s="191" t="s">
        <v>353</v>
      </c>
      <c r="AI23" s="191" t="s">
        <v>353</v>
      </c>
      <c r="AJ23" s="191" t="s">
        <v>353</v>
      </c>
      <c r="AK23" s="191" t="s">
        <v>354</v>
      </c>
      <c r="AL23" s="191" t="s">
        <v>354</v>
      </c>
      <c r="AM23" s="191" t="s">
        <v>354</v>
      </c>
      <c r="AN23" s="191" t="s">
        <v>354</v>
      </c>
      <c r="AO23" s="191" t="s">
        <v>354</v>
      </c>
      <c r="AP23" s="191" t="s">
        <v>354</v>
      </c>
      <c r="AQ23" s="176" t="s">
        <v>478</v>
      </c>
      <c r="AR23" s="176" t="s">
        <v>479</v>
      </c>
      <c r="AS23" s="176" t="s">
        <v>479</v>
      </c>
      <c r="AT23" s="176" t="s">
        <v>479</v>
      </c>
      <c r="AU23" s="218" t="s">
        <v>436</v>
      </c>
      <c r="AV23" s="218" t="s">
        <v>436</v>
      </c>
      <c r="AW23" s="218" t="s">
        <v>436</v>
      </c>
      <c r="AX23" s="218" t="s">
        <v>436</v>
      </c>
      <c r="AY23" s="139" t="s">
        <v>577</v>
      </c>
      <c r="AZ23" s="139" t="s">
        <v>577</v>
      </c>
      <c r="BA23" s="139" t="s">
        <v>577</v>
      </c>
      <c r="BB23" s="139" t="s">
        <v>577</v>
      </c>
      <c r="BC23" s="139" t="s">
        <v>577</v>
      </c>
      <c r="BD23" s="139" t="s">
        <v>577</v>
      </c>
      <c r="BE23" s="139" t="s">
        <v>577</v>
      </c>
      <c r="BF23" s="139" t="s">
        <v>577</v>
      </c>
      <c r="BG23" s="139" t="s">
        <v>577</v>
      </c>
      <c r="BH23" s="139" t="s">
        <v>577</v>
      </c>
      <c r="BI23" s="139" t="s">
        <v>577</v>
      </c>
      <c r="BJ23" s="139" t="s">
        <v>577</v>
      </c>
      <c r="BK23" s="139" t="s">
        <v>577</v>
      </c>
      <c r="BL23" s="139" t="s">
        <v>577</v>
      </c>
      <c r="BM23" s="139" t="s">
        <v>577</v>
      </c>
      <c r="BN23" s="139" t="s">
        <v>577</v>
      </c>
      <c r="BO23" s="139" t="s">
        <v>577</v>
      </c>
      <c r="BP23" s="259" t="s">
        <v>141</v>
      </c>
      <c r="BQ23" s="259" t="s">
        <v>141</v>
      </c>
      <c r="BR23" s="259" t="s">
        <v>641</v>
      </c>
      <c r="BS23" s="259" t="s">
        <v>641</v>
      </c>
      <c r="BT23" s="259" t="s">
        <v>141</v>
      </c>
      <c r="BU23" s="259" t="s">
        <v>141</v>
      </c>
      <c r="BV23" s="259" t="s">
        <v>641</v>
      </c>
      <c r="BW23" s="259" t="s">
        <v>338</v>
      </c>
      <c r="BX23" s="259" t="s">
        <v>338</v>
      </c>
      <c r="BY23" s="242" t="s">
        <v>141</v>
      </c>
      <c r="BZ23" s="242" t="s">
        <v>141</v>
      </c>
      <c r="CA23" s="242" t="s">
        <v>141</v>
      </c>
      <c r="CB23" s="242" t="s">
        <v>141</v>
      </c>
      <c r="CC23" s="242" t="s">
        <v>141</v>
      </c>
      <c r="CD23" s="242" t="s">
        <v>140</v>
      </c>
      <c r="CE23" s="242" t="s">
        <v>140</v>
      </c>
      <c r="CF23" s="242" t="s">
        <v>140</v>
      </c>
      <c r="CG23" s="391" t="s">
        <v>436</v>
      </c>
      <c r="CH23" s="391" t="s">
        <v>436</v>
      </c>
      <c r="CI23" s="391" t="s">
        <v>436</v>
      </c>
      <c r="CJ23" s="391" t="s">
        <v>436</v>
      </c>
      <c r="CK23" s="391" t="s">
        <v>436</v>
      </c>
      <c r="CL23" s="391" t="s">
        <v>436</v>
      </c>
      <c r="CM23" s="391" t="s">
        <v>747</v>
      </c>
      <c r="CN23" s="391" t="s">
        <v>747</v>
      </c>
      <c r="CO23" s="391" t="s">
        <v>747</v>
      </c>
      <c r="CP23" s="392" t="s">
        <v>747</v>
      </c>
      <c r="CQ23" s="392" t="s">
        <v>747</v>
      </c>
      <c r="CR23" s="392" t="s">
        <v>747</v>
      </c>
      <c r="CS23" s="392" t="s">
        <v>747</v>
      </c>
      <c r="CT23" s="392" t="s">
        <v>436</v>
      </c>
      <c r="CU23" s="392" t="s">
        <v>436</v>
      </c>
      <c r="CV23" s="392" t="s">
        <v>436</v>
      </c>
      <c r="CW23" s="392" t="s">
        <v>436</v>
      </c>
      <c r="CX23" s="392" t="s">
        <v>436</v>
      </c>
      <c r="CY23" s="392" t="s">
        <v>436</v>
      </c>
    </row>
    <row r="24" spans="1:103" ht="45">
      <c r="A24" s="10" t="s">
        <v>139</v>
      </c>
      <c r="B24" s="15">
        <v>2</v>
      </c>
      <c r="C24" s="15">
        <v>2</v>
      </c>
      <c r="D24" s="15">
        <v>2</v>
      </c>
      <c r="E24" s="15">
        <v>2</v>
      </c>
      <c r="F24" s="15">
        <v>2</v>
      </c>
      <c r="G24" s="15">
        <v>2</v>
      </c>
      <c r="H24" s="15">
        <v>2</v>
      </c>
      <c r="I24" s="15">
        <v>2</v>
      </c>
      <c r="J24" s="15">
        <v>2</v>
      </c>
      <c r="K24" s="15">
        <v>2</v>
      </c>
      <c r="L24" s="15">
        <v>2</v>
      </c>
      <c r="M24" s="15">
        <v>2</v>
      </c>
      <c r="N24" s="107">
        <v>1</v>
      </c>
      <c r="O24" s="107">
        <v>1</v>
      </c>
      <c r="P24" s="107">
        <v>1</v>
      </c>
      <c r="Q24" s="107">
        <v>1</v>
      </c>
      <c r="R24" s="107">
        <v>1</v>
      </c>
      <c r="S24" s="107">
        <v>1</v>
      </c>
      <c r="T24" s="190">
        <v>4</v>
      </c>
      <c r="U24" s="190">
        <v>4</v>
      </c>
      <c r="V24" s="190">
        <v>4</v>
      </c>
      <c r="W24" s="190">
        <v>4</v>
      </c>
      <c r="X24" s="190">
        <v>4</v>
      </c>
      <c r="Y24" s="190">
        <v>4</v>
      </c>
      <c r="Z24" s="190">
        <v>4</v>
      </c>
      <c r="AA24" s="190">
        <v>4</v>
      </c>
      <c r="AB24" s="190">
        <v>4</v>
      </c>
      <c r="AC24" s="190">
        <v>4</v>
      </c>
      <c r="AD24" s="190">
        <v>4</v>
      </c>
      <c r="AE24" s="190">
        <v>4</v>
      </c>
      <c r="AF24" s="190">
        <v>4</v>
      </c>
      <c r="AG24" s="190">
        <v>4</v>
      </c>
      <c r="AH24" s="190" t="s">
        <v>482</v>
      </c>
      <c r="AI24" s="190" t="s">
        <v>482</v>
      </c>
      <c r="AJ24" s="190" t="s">
        <v>482</v>
      </c>
      <c r="AK24" s="190">
        <v>1</v>
      </c>
      <c r="AL24" s="190">
        <v>1</v>
      </c>
      <c r="AM24" s="190">
        <v>1</v>
      </c>
      <c r="AN24" s="190">
        <v>1</v>
      </c>
      <c r="AO24" s="190">
        <v>1</v>
      </c>
      <c r="AP24" s="190">
        <v>1</v>
      </c>
      <c r="AQ24" s="175">
        <v>1</v>
      </c>
      <c r="AR24" s="175">
        <v>8</v>
      </c>
      <c r="AS24" s="175">
        <v>8</v>
      </c>
      <c r="AT24" s="175">
        <v>8</v>
      </c>
      <c r="AU24" s="217">
        <v>1</v>
      </c>
      <c r="AV24" s="217">
        <v>1</v>
      </c>
      <c r="AW24" s="217">
        <v>1</v>
      </c>
      <c r="AX24" s="217">
        <v>1</v>
      </c>
      <c r="AY24" s="140">
        <v>1</v>
      </c>
      <c r="AZ24" s="140">
        <v>1</v>
      </c>
      <c r="BA24" s="140">
        <v>1</v>
      </c>
      <c r="BB24" s="140">
        <v>1</v>
      </c>
      <c r="BC24" s="140">
        <v>1</v>
      </c>
      <c r="BD24" s="140">
        <v>1</v>
      </c>
      <c r="BE24" s="140">
        <v>1</v>
      </c>
      <c r="BF24" s="140">
        <v>4</v>
      </c>
      <c r="BG24" s="140">
        <v>2</v>
      </c>
      <c r="BH24" s="140">
        <v>2</v>
      </c>
      <c r="BI24" s="140">
        <v>4</v>
      </c>
      <c r="BJ24" s="140">
        <v>4</v>
      </c>
      <c r="BK24" s="140">
        <v>4</v>
      </c>
      <c r="BL24" s="140">
        <v>1</v>
      </c>
      <c r="BM24" s="140">
        <v>1</v>
      </c>
      <c r="BN24" s="140">
        <v>2</v>
      </c>
      <c r="BO24" s="140">
        <v>2</v>
      </c>
      <c r="BP24" s="260">
        <v>2</v>
      </c>
      <c r="BQ24" s="260">
        <v>2</v>
      </c>
      <c r="BR24" s="260">
        <v>1</v>
      </c>
      <c r="BS24" s="260">
        <v>1</v>
      </c>
      <c r="BT24" s="260">
        <v>2</v>
      </c>
      <c r="BU24" s="260">
        <v>2</v>
      </c>
      <c r="BV24" s="260">
        <v>1</v>
      </c>
      <c r="BW24" s="260" t="s">
        <v>338</v>
      </c>
      <c r="BX24" s="260" t="s">
        <v>338</v>
      </c>
      <c r="BY24" s="241">
        <v>2</v>
      </c>
      <c r="BZ24" s="241">
        <v>2</v>
      </c>
      <c r="CA24" s="241" t="s">
        <v>543</v>
      </c>
      <c r="CB24" s="241" t="s">
        <v>543</v>
      </c>
      <c r="CC24" s="241" t="s">
        <v>543</v>
      </c>
      <c r="CD24" s="241" t="s">
        <v>543</v>
      </c>
      <c r="CE24" s="241" t="s">
        <v>543</v>
      </c>
      <c r="CF24" s="241" t="s">
        <v>543</v>
      </c>
      <c r="CG24" s="389">
        <v>1</v>
      </c>
      <c r="CH24" s="389">
        <v>1</v>
      </c>
      <c r="CI24" s="389">
        <v>2</v>
      </c>
      <c r="CJ24" s="389">
        <v>1</v>
      </c>
      <c r="CK24" s="389">
        <v>1</v>
      </c>
      <c r="CL24" s="389">
        <v>2</v>
      </c>
      <c r="CM24" s="389">
        <v>1</v>
      </c>
      <c r="CN24" s="389">
        <v>1</v>
      </c>
      <c r="CO24" s="389">
        <v>2</v>
      </c>
      <c r="CP24" s="390">
        <v>1</v>
      </c>
      <c r="CQ24" s="390">
        <v>1</v>
      </c>
      <c r="CR24" s="390">
        <v>2</v>
      </c>
      <c r="CS24" s="390">
        <v>2</v>
      </c>
      <c r="CT24" s="390">
        <v>1</v>
      </c>
      <c r="CU24" s="390">
        <v>1</v>
      </c>
      <c r="CV24" s="390">
        <v>2</v>
      </c>
      <c r="CW24" s="390">
        <v>1</v>
      </c>
      <c r="CX24" s="390">
        <v>1</v>
      </c>
      <c r="CY24" s="390">
        <v>2</v>
      </c>
    </row>
    <row r="25" spans="1:103" ht="30">
      <c r="A25" s="10" t="s">
        <v>327</v>
      </c>
      <c r="B25" s="15">
        <v>56</v>
      </c>
      <c r="C25" s="15">
        <v>56</v>
      </c>
      <c r="D25" s="15">
        <v>56</v>
      </c>
      <c r="E25" s="15">
        <v>56</v>
      </c>
      <c r="F25" s="15">
        <v>56</v>
      </c>
      <c r="G25" s="15">
        <v>56</v>
      </c>
      <c r="H25" s="15">
        <v>56</v>
      </c>
      <c r="I25" s="15">
        <v>56</v>
      </c>
      <c r="J25" s="15">
        <v>56</v>
      </c>
      <c r="K25" s="15">
        <v>56</v>
      </c>
      <c r="L25" s="15">
        <v>56</v>
      </c>
      <c r="M25" s="15">
        <v>56</v>
      </c>
      <c r="N25" s="107">
        <v>56</v>
      </c>
      <c r="O25" s="107">
        <v>38</v>
      </c>
      <c r="P25" s="107">
        <v>40</v>
      </c>
      <c r="Q25" s="107">
        <v>56</v>
      </c>
      <c r="R25" s="107">
        <v>38</v>
      </c>
      <c r="S25" s="107">
        <v>40</v>
      </c>
      <c r="T25" s="190">
        <v>28</v>
      </c>
      <c r="U25" s="190">
        <v>28</v>
      </c>
      <c r="V25" s="190">
        <v>28</v>
      </c>
      <c r="W25" s="190">
        <v>112</v>
      </c>
      <c r="X25" s="190">
        <v>112</v>
      </c>
      <c r="Y25" s="190">
        <v>112</v>
      </c>
      <c r="Z25" s="190">
        <v>112</v>
      </c>
      <c r="AA25" s="190">
        <v>112</v>
      </c>
      <c r="AB25" s="190">
        <v>28</v>
      </c>
      <c r="AC25" s="190">
        <v>28</v>
      </c>
      <c r="AD25" s="190">
        <v>28</v>
      </c>
      <c r="AE25" s="190">
        <v>28</v>
      </c>
      <c r="AF25" s="190">
        <v>28</v>
      </c>
      <c r="AG25" s="190">
        <v>28</v>
      </c>
      <c r="AH25" s="190">
        <v>56</v>
      </c>
      <c r="AI25" s="190">
        <v>56</v>
      </c>
      <c r="AJ25" s="190">
        <v>56</v>
      </c>
      <c r="AK25" s="190" t="s">
        <v>355</v>
      </c>
      <c r="AL25" s="190" t="s">
        <v>355</v>
      </c>
      <c r="AM25" s="190" t="s">
        <v>355</v>
      </c>
      <c r="AN25" s="190" t="s">
        <v>355</v>
      </c>
      <c r="AO25" s="190" t="s">
        <v>355</v>
      </c>
      <c r="AP25" s="190" t="s">
        <v>355</v>
      </c>
      <c r="AQ25" s="175">
        <v>128</v>
      </c>
      <c r="AR25" s="175">
        <v>128</v>
      </c>
      <c r="AS25" s="175">
        <v>128</v>
      </c>
      <c r="AT25" s="175">
        <v>128</v>
      </c>
      <c r="AU25" s="217">
        <v>16</v>
      </c>
      <c r="AV25" s="217">
        <v>16</v>
      </c>
      <c r="AW25" s="217">
        <v>16</v>
      </c>
      <c r="AX25" s="217">
        <v>16</v>
      </c>
      <c r="AY25" s="140">
        <v>28</v>
      </c>
      <c r="AZ25" s="140">
        <v>28</v>
      </c>
      <c r="BA25" s="140">
        <v>28</v>
      </c>
      <c r="BB25" s="140">
        <v>28</v>
      </c>
      <c r="BC25" s="140">
        <v>28</v>
      </c>
      <c r="BD25" s="140">
        <v>28</v>
      </c>
      <c r="BE25" s="140">
        <v>28</v>
      </c>
      <c r="BF25" s="140">
        <v>112</v>
      </c>
      <c r="BG25" s="140">
        <v>56</v>
      </c>
      <c r="BH25" s="140">
        <v>56</v>
      </c>
      <c r="BI25" s="140">
        <v>112</v>
      </c>
      <c r="BJ25" s="140">
        <v>112</v>
      </c>
      <c r="BK25" s="140">
        <v>112</v>
      </c>
      <c r="BL25" s="140">
        <v>28</v>
      </c>
      <c r="BM25" s="140">
        <v>28</v>
      </c>
      <c r="BN25" s="140">
        <v>56</v>
      </c>
      <c r="BO25" s="140">
        <v>56</v>
      </c>
      <c r="BP25" s="260">
        <v>56</v>
      </c>
      <c r="BQ25" s="260">
        <v>56</v>
      </c>
      <c r="BR25" s="260">
        <v>28</v>
      </c>
      <c r="BS25" s="260">
        <v>28</v>
      </c>
      <c r="BT25" s="260">
        <v>56</v>
      </c>
      <c r="BU25" s="260">
        <v>56</v>
      </c>
      <c r="BV25" s="260">
        <v>28</v>
      </c>
      <c r="BW25" s="260" t="s">
        <v>338</v>
      </c>
      <c r="BX25" s="260" t="s">
        <v>338</v>
      </c>
      <c r="BY25" s="241">
        <v>56</v>
      </c>
      <c r="BZ25" s="241">
        <v>56</v>
      </c>
      <c r="CA25" s="241" t="s">
        <v>543</v>
      </c>
      <c r="CB25" s="241" t="s">
        <v>543</v>
      </c>
      <c r="CC25" s="241" t="s">
        <v>543</v>
      </c>
      <c r="CD25" s="241" t="s">
        <v>543</v>
      </c>
      <c r="CE25" s="241" t="s">
        <v>543</v>
      </c>
      <c r="CF25" s="241" t="s">
        <v>543</v>
      </c>
      <c r="CG25" s="389">
        <v>56</v>
      </c>
      <c r="CH25" s="389">
        <v>56</v>
      </c>
      <c r="CI25" s="389">
        <v>56</v>
      </c>
      <c r="CJ25" s="389">
        <v>56</v>
      </c>
      <c r="CK25" s="389">
        <v>56</v>
      </c>
      <c r="CL25" s="389">
        <v>56</v>
      </c>
      <c r="CM25" s="389">
        <v>56</v>
      </c>
      <c r="CN25" s="389">
        <v>56</v>
      </c>
      <c r="CO25" s="389">
        <v>56</v>
      </c>
      <c r="CP25" s="390">
        <v>56</v>
      </c>
      <c r="CQ25" s="390">
        <v>56</v>
      </c>
      <c r="CR25" s="390">
        <v>56</v>
      </c>
      <c r="CS25" s="390">
        <v>56</v>
      </c>
      <c r="CT25" s="390">
        <v>56</v>
      </c>
      <c r="CU25" s="390">
        <v>56</v>
      </c>
      <c r="CV25" s="390">
        <v>56</v>
      </c>
      <c r="CW25" s="390">
        <v>56</v>
      </c>
      <c r="CX25" s="390">
        <v>56</v>
      </c>
      <c r="CY25" s="390">
        <v>56</v>
      </c>
    </row>
    <row r="26" spans="1:103" ht="150">
      <c r="A26" s="16" t="s">
        <v>143</v>
      </c>
      <c r="B26" s="30" t="s">
        <v>145</v>
      </c>
      <c r="C26" s="30" t="s">
        <v>145</v>
      </c>
      <c r="D26" s="30" t="s">
        <v>145</v>
      </c>
      <c r="E26" s="30" t="s">
        <v>145</v>
      </c>
      <c r="F26" s="30" t="s">
        <v>145</v>
      </c>
      <c r="G26" s="30" t="s">
        <v>145</v>
      </c>
      <c r="H26" s="30" t="s">
        <v>145</v>
      </c>
      <c r="I26" s="30" t="s">
        <v>145</v>
      </c>
      <c r="J26" s="30" t="s">
        <v>145</v>
      </c>
      <c r="K26" s="30" t="s">
        <v>144</v>
      </c>
      <c r="L26" s="30" t="s">
        <v>144</v>
      </c>
      <c r="M26" s="30" t="s">
        <v>144</v>
      </c>
      <c r="N26" s="106" t="s">
        <v>682</v>
      </c>
      <c r="O26" s="106" t="s">
        <v>683</v>
      </c>
      <c r="P26" s="106" t="s">
        <v>682</v>
      </c>
      <c r="Q26" s="106" t="s">
        <v>684</v>
      </c>
      <c r="R26" s="106" t="s">
        <v>682</v>
      </c>
      <c r="S26" s="106" t="s">
        <v>682</v>
      </c>
      <c r="T26" s="192" t="s">
        <v>145</v>
      </c>
      <c r="U26" s="192" t="s">
        <v>145</v>
      </c>
      <c r="V26" s="192" t="s">
        <v>145</v>
      </c>
      <c r="W26" s="192" t="s">
        <v>145</v>
      </c>
      <c r="X26" s="192" t="s">
        <v>145</v>
      </c>
      <c r="Y26" s="192" t="s">
        <v>145</v>
      </c>
      <c r="Z26" s="192" t="s">
        <v>145</v>
      </c>
      <c r="AA26" s="192" t="s">
        <v>145</v>
      </c>
      <c r="AB26" s="192" t="s">
        <v>145</v>
      </c>
      <c r="AC26" s="192" t="s">
        <v>145</v>
      </c>
      <c r="AD26" s="192" t="s">
        <v>145</v>
      </c>
      <c r="AE26" s="192" t="s">
        <v>145</v>
      </c>
      <c r="AF26" s="192" t="s">
        <v>145</v>
      </c>
      <c r="AG26" s="192" t="s">
        <v>145</v>
      </c>
      <c r="AH26" s="192" t="s">
        <v>145</v>
      </c>
      <c r="AI26" s="192" t="s">
        <v>145</v>
      </c>
      <c r="AJ26" s="192" t="s">
        <v>145</v>
      </c>
      <c r="AK26" s="192" t="s">
        <v>145</v>
      </c>
      <c r="AL26" s="192" t="s">
        <v>145</v>
      </c>
      <c r="AM26" s="192" t="s">
        <v>145</v>
      </c>
      <c r="AN26" s="192" t="s">
        <v>145</v>
      </c>
      <c r="AO26" s="192" t="s">
        <v>145</v>
      </c>
      <c r="AP26" s="192" t="s">
        <v>145</v>
      </c>
      <c r="AQ26" s="177" t="s">
        <v>145</v>
      </c>
      <c r="AR26" s="177" t="s">
        <v>145</v>
      </c>
      <c r="AS26" s="177" t="s">
        <v>145</v>
      </c>
      <c r="AT26" s="177" t="s">
        <v>145</v>
      </c>
      <c r="AU26" s="219" t="s">
        <v>144</v>
      </c>
      <c r="AV26" s="219" t="s">
        <v>144</v>
      </c>
      <c r="AW26" s="219" t="s">
        <v>144</v>
      </c>
      <c r="AX26" s="219" t="s">
        <v>144</v>
      </c>
      <c r="AY26" s="138" t="s">
        <v>729</v>
      </c>
      <c r="AZ26" s="138" t="s">
        <v>729</v>
      </c>
      <c r="BA26" s="138" t="s">
        <v>729</v>
      </c>
      <c r="BB26" s="138" t="s">
        <v>729</v>
      </c>
      <c r="BC26" s="138" t="s">
        <v>729</v>
      </c>
      <c r="BD26" s="138" t="s">
        <v>729</v>
      </c>
      <c r="BE26" s="138" t="s">
        <v>729</v>
      </c>
      <c r="BF26" s="138" t="s">
        <v>729</v>
      </c>
      <c r="BG26" s="138" t="s">
        <v>729</v>
      </c>
      <c r="BH26" s="138" t="s">
        <v>729</v>
      </c>
      <c r="BI26" s="138" t="s">
        <v>729</v>
      </c>
      <c r="BJ26" s="138" t="s">
        <v>729</v>
      </c>
      <c r="BK26" s="138" t="s">
        <v>729</v>
      </c>
      <c r="BL26" s="138" t="s">
        <v>729</v>
      </c>
      <c r="BM26" s="138" t="s">
        <v>729</v>
      </c>
      <c r="BN26" s="138" t="s">
        <v>729</v>
      </c>
      <c r="BO26" s="138" t="s">
        <v>729</v>
      </c>
      <c r="BP26" s="259" t="s">
        <v>642</v>
      </c>
      <c r="BQ26" s="259" t="s">
        <v>642</v>
      </c>
      <c r="BR26" s="259" t="s">
        <v>642</v>
      </c>
      <c r="BS26" s="259" t="s">
        <v>642</v>
      </c>
      <c r="BT26" s="259" t="s">
        <v>642</v>
      </c>
      <c r="BU26" s="259" t="s">
        <v>642</v>
      </c>
      <c r="BV26" s="259" t="s">
        <v>642</v>
      </c>
      <c r="BW26" s="259" t="s">
        <v>642</v>
      </c>
      <c r="BX26" s="259" t="s">
        <v>642</v>
      </c>
      <c r="BY26" s="243" t="s">
        <v>145</v>
      </c>
      <c r="BZ26" s="243" t="s">
        <v>145</v>
      </c>
      <c r="CA26" s="243" t="s">
        <v>145</v>
      </c>
      <c r="CB26" s="243" t="s">
        <v>145</v>
      </c>
      <c r="CC26" s="243" t="s">
        <v>145</v>
      </c>
      <c r="CD26" s="243" t="s">
        <v>145</v>
      </c>
      <c r="CE26" s="243" t="s">
        <v>145</v>
      </c>
      <c r="CF26" s="243" t="s">
        <v>145</v>
      </c>
      <c r="CG26" s="393" t="s">
        <v>748</v>
      </c>
      <c r="CH26" s="393" t="s">
        <v>144</v>
      </c>
      <c r="CI26" s="393" t="s">
        <v>144</v>
      </c>
      <c r="CJ26" s="393" t="s">
        <v>748</v>
      </c>
      <c r="CK26" s="393" t="s">
        <v>144</v>
      </c>
      <c r="CL26" s="393" t="s">
        <v>144</v>
      </c>
      <c r="CM26" s="393" t="s">
        <v>144</v>
      </c>
      <c r="CN26" s="393" t="s">
        <v>144</v>
      </c>
      <c r="CO26" s="393" t="s">
        <v>144</v>
      </c>
      <c r="CP26" s="394" t="s">
        <v>144</v>
      </c>
      <c r="CQ26" s="394" t="s">
        <v>144</v>
      </c>
      <c r="CR26" s="394" t="s">
        <v>144</v>
      </c>
      <c r="CS26" s="394" t="s">
        <v>144</v>
      </c>
      <c r="CT26" s="394" t="s">
        <v>748</v>
      </c>
      <c r="CU26" s="394" t="s">
        <v>144</v>
      </c>
      <c r="CV26" s="394" t="s">
        <v>144</v>
      </c>
      <c r="CW26" s="394" t="s">
        <v>748</v>
      </c>
      <c r="CX26" s="394" t="s">
        <v>144</v>
      </c>
      <c r="CY26" s="394" t="s">
        <v>144</v>
      </c>
    </row>
    <row r="27" spans="1:103">
      <c r="A27" s="10" t="s">
        <v>142</v>
      </c>
      <c r="B27" s="30">
        <v>28</v>
      </c>
      <c r="C27" s="30">
        <v>14</v>
      </c>
      <c r="D27" s="30">
        <v>4</v>
      </c>
      <c r="E27" s="30">
        <v>28</v>
      </c>
      <c r="F27" s="30">
        <v>14</v>
      </c>
      <c r="G27" s="30">
        <v>4</v>
      </c>
      <c r="H27" s="30">
        <v>28</v>
      </c>
      <c r="I27" s="30">
        <v>14</v>
      </c>
      <c r="J27" s="30">
        <v>4</v>
      </c>
      <c r="K27" s="30">
        <v>28</v>
      </c>
      <c r="L27" s="30">
        <v>14</v>
      </c>
      <c r="M27" s="30">
        <v>4</v>
      </c>
      <c r="N27" s="107">
        <v>28</v>
      </c>
      <c r="O27" s="107">
        <v>30</v>
      </c>
      <c r="P27" s="107">
        <v>32</v>
      </c>
      <c r="Q27" s="107">
        <v>28</v>
      </c>
      <c r="R27" s="107">
        <v>30</v>
      </c>
      <c r="S27" s="107">
        <v>32</v>
      </c>
      <c r="T27" s="192">
        <v>24</v>
      </c>
      <c r="U27" s="192">
        <v>24</v>
      </c>
      <c r="V27" s="192">
        <v>24</v>
      </c>
      <c r="W27" s="192">
        <v>24</v>
      </c>
      <c r="X27" s="192">
        <v>24</v>
      </c>
      <c r="Y27" s="192">
        <v>24</v>
      </c>
      <c r="Z27" s="192">
        <v>24</v>
      </c>
      <c r="AA27" s="192">
        <v>24</v>
      </c>
      <c r="AB27" s="192">
        <v>24</v>
      </c>
      <c r="AC27" s="192">
        <v>24</v>
      </c>
      <c r="AD27" s="192">
        <v>24</v>
      </c>
      <c r="AE27" s="192">
        <v>24</v>
      </c>
      <c r="AF27" s="192">
        <v>24</v>
      </c>
      <c r="AG27" s="192">
        <v>24</v>
      </c>
      <c r="AH27" s="192">
        <v>24</v>
      </c>
      <c r="AI27" s="192">
        <v>24</v>
      </c>
      <c r="AJ27" s="192">
        <v>24</v>
      </c>
      <c r="AK27" s="192">
        <v>24</v>
      </c>
      <c r="AL27" s="192">
        <v>24</v>
      </c>
      <c r="AM27" s="192">
        <v>24</v>
      </c>
      <c r="AN27" s="192">
        <v>24</v>
      </c>
      <c r="AO27" s="192">
        <v>24</v>
      </c>
      <c r="AP27" s="192">
        <v>24</v>
      </c>
      <c r="AQ27" s="177">
        <v>64</v>
      </c>
      <c r="AR27" s="177">
        <v>8</v>
      </c>
      <c r="AS27" s="177">
        <v>8</v>
      </c>
      <c r="AT27" s="177">
        <v>8</v>
      </c>
      <c r="AU27" s="219">
        <v>16</v>
      </c>
      <c r="AV27" s="219">
        <v>8</v>
      </c>
      <c r="AW27" s="219">
        <v>16</v>
      </c>
      <c r="AX27" s="219">
        <v>8</v>
      </c>
      <c r="AY27" s="138">
        <v>4</v>
      </c>
      <c r="AZ27" s="138">
        <v>4</v>
      </c>
      <c r="BA27" s="138">
        <v>4</v>
      </c>
      <c r="BB27" s="138">
        <v>14</v>
      </c>
      <c r="BC27" s="138">
        <v>140</v>
      </c>
      <c r="BD27" s="138">
        <v>36</v>
      </c>
      <c r="BE27" s="138">
        <v>116</v>
      </c>
      <c r="BF27" s="138">
        <v>9</v>
      </c>
      <c r="BG27" s="138">
        <v>18</v>
      </c>
      <c r="BH27" s="138">
        <v>144</v>
      </c>
      <c r="BI27" s="138">
        <v>29</v>
      </c>
      <c r="BJ27" s="138">
        <v>145</v>
      </c>
      <c r="BK27" s="138">
        <v>290</v>
      </c>
      <c r="BL27" s="138">
        <v>18</v>
      </c>
      <c r="BM27" s="138">
        <v>58</v>
      </c>
      <c r="BN27" s="138">
        <v>9</v>
      </c>
      <c r="BO27" s="138">
        <v>9</v>
      </c>
      <c r="BP27" s="302">
        <v>16</v>
      </c>
      <c r="BQ27" s="302">
        <v>16</v>
      </c>
      <c r="BR27" s="302">
        <v>32</v>
      </c>
      <c r="BS27" s="302">
        <v>32</v>
      </c>
      <c r="BT27" s="302">
        <v>14</v>
      </c>
      <c r="BU27" s="302">
        <v>24</v>
      </c>
      <c r="BV27" s="302">
        <v>28</v>
      </c>
      <c r="BW27" s="302">
        <v>1</v>
      </c>
      <c r="BX27" s="302">
        <v>1</v>
      </c>
      <c r="BY27" s="243">
        <v>1</v>
      </c>
      <c r="BZ27" s="243" t="s">
        <v>544</v>
      </c>
      <c r="CA27" s="243">
        <v>1</v>
      </c>
      <c r="CB27" s="243">
        <v>1</v>
      </c>
      <c r="CC27" s="243">
        <v>1</v>
      </c>
      <c r="CD27" s="243">
        <v>1</v>
      </c>
      <c r="CE27" s="243">
        <v>1</v>
      </c>
      <c r="CF27" s="243">
        <v>1</v>
      </c>
      <c r="CG27" s="393" t="s">
        <v>749</v>
      </c>
      <c r="CH27" s="393" t="s">
        <v>749</v>
      </c>
      <c r="CI27" s="393" t="s">
        <v>749</v>
      </c>
      <c r="CJ27" s="393" t="s">
        <v>749</v>
      </c>
      <c r="CK27" s="393" t="s">
        <v>749</v>
      </c>
      <c r="CL27" s="393" t="s">
        <v>749</v>
      </c>
      <c r="CM27" s="393" t="s">
        <v>749</v>
      </c>
      <c r="CN27" s="393" t="s">
        <v>749</v>
      </c>
      <c r="CO27" s="393" t="s">
        <v>749</v>
      </c>
      <c r="CP27" s="394" t="s">
        <v>749</v>
      </c>
      <c r="CQ27" s="394" t="s">
        <v>749</v>
      </c>
      <c r="CR27" s="394" t="s">
        <v>749</v>
      </c>
      <c r="CS27" s="394" t="s">
        <v>749</v>
      </c>
      <c r="CT27" s="394" t="s">
        <v>749</v>
      </c>
      <c r="CU27" s="394" t="s">
        <v>749</v>
      </c>
      <c r="CV27" s="394" t="s">
        <v>749</v>
      </c>
      <c r="CW27" s="394" t="s">
        <v>749</v>
      </c>
      <c r="CX27" s="394" t="s">
        <v>749</v>
      </c>
      <c r="CY27" s="394" t="s">
        <v>749</v>
      </c>
    </row>
    <row r="28" spans="1:103">
      <c r="A28" s="10" t="s">
        <v>121</v>
      </c>
      <c r="B28" s="15">
        <v>32</v>
      </c>
      <c r="C28" s="15">
        <v>1</v>
      </c>
      <c r="D28" s="15">
        <v>1</v>
      </c>
      <c r="E28" s="15">
        <v>12</v>
      </c>
      <c r="F28" s="15">
        <v>1</v>
      </c>
      <c r="G28" s="15">
        <v>1</v>
      </c>
      <c r="H28" s="15">
        <v>32</v>
      </c>
      <c r="I28" s="15">
        <v>1</v>
      </c>
      <c r="J28" s="15">
        <v>1</v>
      </c>
      <c r="K28" s="15">
        <v>12</v>
      </c>
      <c r="L28" s="15">
        <v>1</v>
      </c>
      <c r="M28" s="15">
        <v>1</v>
      </c>
      <c r="N28" s="107">
        <v>20</v>
      </c>
      <c r="O28" s="107">
        <v>20</v>
      </c>
      <c r="P28" s="107">
        <v>20</v>
      </c>
      <c r="Q28" s="107">
        <v>20</v>
      </c>
      <c r="R28" s="107">
        <v>20</v>
      </c>
      <c r="S28" s="107">
        <v>20</v>
      </c>
      <c r="T28" s="190">
        <v>32</v>
      </c>
      <c r="U28" s="190">
        <v>32</v>
      </c>
      <c r="V28" s="190">
        <v>32</v>
      </c>
      <c r="W28" s="190">
        <v>32</v>
      </c>
      <c r="X28" s="190">
        <v>32</v>
      </c>
      <c r="Y28" s="190">
        <v>32</v>
      </c>
      <c r="Z28" s="190">
        <v>32</v>
      </c>
      <c r="AA28" s="190">
        <v>32</v>
      </c>
      <c r="AB28" s="190">
        <v>32</v>
      </c>
      <c r="AC28" s="190">
        <v>32</v>
      </c>
      <c r="AD28" s="190">
        <v>32</v>
      </c>
      <c r="AE28" s="190">
        <v>32</v>
      </c>
      <c r="AF28" s="190">
        <v>32</v>
      </c>
      <c r="AG28" s="190">
        <v>32</v>
      </c>
      <c r="AH28" s="190">
        <v>32</v>
      </c>
      <c r="AI28" s="190">
        <v>32</v>
      </c>
      <c r="AJ28" s="190">
        <v>32</v>
      </c>
      <c r="AK28" s="190">
        <v>48</v>
      </c>
      <c r="AL28" s="190">
        <v>48</v>
      </c>
      <c r="AM28" s="190">
        <v>48</v>
      </c>
      <c r="AN28" s="190">
        <v>48</v>
      </c>
      <c r="AO28" s="190">
        <v>48</v>
      </c>
      <c r="AP28" s="190">
        <v>48</v>
      </c>
      <c r="AQ28" s="175">
        <v>48</v>
      </c>
      <c r="AR28" s="175">
        <v>48</v>
      </c>
      <c r="AS28" s="175">
        <v>48</v>
      </c>
      <c r="AT28" s="175">
        <v>48</v>
      </c>
      <c r="AU28" s="217">
        <v>1</v>
      </c>
      <c r="AV28" s="217">
        <v>1</v>
      </c>
      <c r="AW28" s="217">
        <v>1</v>
      </c>
      <c r="AX28" s="217">
        <v>1</v>
      </c>
      <c r="AY28" s="140">
        <v>1</v>
      </c>
      <c r="AZ28" s="140">
        <v>1</v>
      </c>
      <c r="BA28" s="140">
        <v>1</v>
      </c>
      <c r="BB28" s="140">
        <v>1</v>
      </c>
      <c r="BC28" s="140">
        <v>1</v>
      </c>
      <c r="BD28" s="140">
        <v>8</v>
      </c>
      <c r="BE28" s="140">
        <v>48</v>
      </c>
      <c r="BF28" s="140">
        <v>8</v>
      </c>
      <c r="BG28" s="140">
        <v>8</v>
      </c>
      <c r="BH28" s="140">
        <v>8</v>
      </c>
      <c r="BI28" s="140">
        <v>48</v>
      </c>
      <c r="BJ28" s="140">
        <v>48</v>
      </c>
      <c r="BK28" s="140">
        <v>48</v>
      </c>
      <c r="BL28" s="140">
        <v>8</v>
      </c>
      <c r="BM28" s="140">
        <v>48</v>
      </c>
      <c r="BN28" s="140">
        <v>8</v>
      </c>
      <c r="BO28" s="140">
        <v>8</v>
      </c>
      <c r="BP28" s="260">
        <v>3</v>
      </c>
      <c r="BQ28" s="260">
        <v>3</v>
      </c>
      <c r="BR28" s="260">
        <v>3</v>
      </c>
      <c r="BS28" s="260">
        <v>3</v>
      </c>
      <c r="BT28" s="260">
        <v>12</v>
      </c>
      <c r="BU28" s="260">
        <v>12</v>
      </c>
      <c r="BV28" s="260">
        <v>12</v>
      </c>
      <c r="BW28" s="260">
        <v>3</v>
      </c>
      <c r="BX28" s="260">
        <v>3</v>
      </c>
      <c r="BY28" s="241">
        <v>1</v>
      </c>
      <c r="BZ28" s="241">
        <v>1</v>
      </c>
      <c r="CA28" s="241">
        <v>1</v>
      </c>
      <c r="CB28" s="241">
        <v>1</v>
      </c>
      <c r="CC28" s="241">
        <v>1</v>
      </c>
      <c r="CD28" s="241">
        <v>1</v>
      </c>
      <c r="CE28" s="241">
        <v>1</v>
      </c>
      <c r="CF28" s="241">
        <v>1</v>
      </c>
      <c r="CG28" s="389">
        <v>4</v>
      </c>
      <c r="CH28" s="389">
        <v>4</v>
      </c>
      <c r="CI28" s="389">
        <v>4</v>
      </c>
      <c r="CJ28" s="389">
        <v>4</v>
      </c>
      <c r="CK28" s="389">
        <v>4</v>
      </c>
      <c r="CL28" s="389">
        <v>4</v>
      </c>
      <c r="CM28" s="389">
        <v>4</v>
      </c>
      <c r="CN28" s="389">
        <v>4</v>
      </c>
      <c r="CO28" s="389">
        <v>4</v>
      </c>
      <c r="CP28" s="390">
        <v>4</v>
      </c>
      <c r="CQ28" s="390">
        <v>4</v>
      </c>
      <c r="CR28" s="390">
        <v>4</v>
      </c>
      <c r="CS28" s="390">
        <v>4</v>
      </c>
      <c r="CT28" s="390">
        <v>4</v>
      </c>
      <c r="CU28" s="390">
        <v>4</v>
      </c>
      <c r="CV28" s="390">
        <v>4</v>
      </c>
      <c r="CW28" s="390">
        <v>4</v>
      </c>
      <c r="CX28" s="390">
        <v>4</v>
      </c>
      <c r="CY28" s="390">
        <v>4</v>
      </c>
    </row>
    <row r="29" spans="1:103" ht="60">
      <c r="A29" s="10" t="s">
        <v>326</v>
      </c>
      <c r="B29" s="13" t="s">
        <v>167</v>
      </c>
      <c r="C29" s="13" t="s">
        <v>167</v>
      </c>
      <c r="D29" s="13" t="s">
        <v>167</v>
      </c>
      <c r="E29" s="13" t="s">
        <v>167</v>
      </c>
      <c r="F29" s="13" t="s">
        <v>167</v>
      </c>
      <c r="G29" s="13" t="s">
        <v>167</v>
      </c>
      <c r="H29" s="13" t="s">
        <v>167</v>
      </c>
      <c r="I29" s="13" t="s">
        <v>167</v>
      </c>
      <c r="J29" s="13" t="s">
        <v>166</v>
      </c>
      <c r="K29" s="13" t="s">
        <v>166</v>
      </c>
      <c r="L29" s="13" t="s">
        <v>166</v>
      </c>
      <c r="M29" s="13" t="s">
        <v>166</v>
      </c>
      <c r="N29" s="99" t="s">
        <v>685</v>
      </c>
      <c r="O29" s="99" t="s">
        <v>685</v>
      </c>
      <c r="P29" s="99" t="s">
        <v>685</v>
      </c>
      <c r="Q29" s="99" t="s">
        <v>686</v>
      </c>
      <c r="R29" s="99" t="s">
        <v>687</v>
      </c>
      <c r="S29" s="99" t="s">
        <v>687</v>
      </c>
      <c r="T29" s="185" t="s">
        <v>356</v>
      </c>
      <c r="U29" s="185" t="s">
        <v>356</v>
      </c>
      <c r="V29" s="185" t="s">
        <v>356</v>
      </c>
      <c r="W29" s="185" t="s">
        <v>167</v>
      </c>
      <c r="X29" s="185" t="s">
        <v>167</v>
      </c>
      <c r="Y29" s="185" t="s">
        <v>167</v>
      </c>
      <c r="Z29" s="190" t="s">
        <v>483</v>
      </c>
      <c r="AA29" s="190" t="s">
        <v>483</v>
      </c>
      <c r="AB29" s="190" t="s">
        <v>357</v>
      </c>
      <c r="AC29" s="190" t="s">
        <v>357</v>
      </c>
      <c r="AD29" s="190" t="s">
        <v>357</v>
      </c>
      <c r="AE29" s="190" t="s">
        <v>358</v>
      </c>
      <c r="AF29" s="190" t="s">
        <v>358</v>
      </c>
      <c r="AG29" s="190" t="s">
        <v>358</v>
      </c>
      <c r="AH29" s="190" t="s">
        <v>484</v>
      </c>
      <c r="AI29" s="190" t="s">
        <v>484</v>
      </c>
      <c r="AJ29" s="190" t="s">
        <v>484</v>
      </c>
      <c r="AK29" s="190" t="s">
        <v>359</v>
      </c>
      <c r="AL29" s="190" t="s">
        <v>359</v>
      </c>
      <c r="AM29" s="190" t="s">
        <v>359</v>
      </c>
      <c r="AN29" s="190" t="s">
        <v>359</v>
      </c>
      <c r="AO29" s="190" t="s">
        <v>359</v>
      </c>
      <c r="AP29" s="190" t="s">
        <v>359</v>
      </c>
      <c r="AQ29" s="164" t="s">
        <v>343</v>
      </c>
      <c r="AR29" s="164" t="s">
        <v>356</v>
      </c>
      <c r="AS29" s="164" t="s">
        <v>167</v>
      </c>
      <c r="AT29" s="164" t="s">
        <v>357</v>
      </c>
      <c r="AU29" s="214" t="s">
        <v>517</v>
      </c>
      <c r="AV29" s="214" t="s">
        <v>517</v>
      </c>
      <c r="AW29" s="214" t="s">
        <v>517</v>
      </c>
      <c r="AX29" s="214" t="s">
        <v>518</v>
      </c>
      <c r="AY29" s="140" t="s">
        <v>737</v>
      </c>
      <c r="AZ29" s="140" t="s">
        <v>737</v>
      </c>
      <c r="BA29" s="140" t="s">
        <v>578</v>
      </c>
      <c r="BB29" s="140" t="s">
        <v>578</v>
      </c>
      <c r="BC29" s="140" t="s">
        <v>579</v>
      </c>
      <c r="BD29" s="140" t="s">
        <v>517</v>
      </c>
      <c r="BE29" s="140" t="s">
        <v>517</v>
      </c>
      <c r="BF29" s="140" t="s">
        <v>166</v>
      </c>
      <c r="BG29" s="140" t="s">
        <v>166</v>
      </c>
      <c r="BH29" s="140" t="s">
        <v>580</v>
      </c>
      <c r="BI29" s="140" t="s">
        <v>166</v>
      </c>
      <c r="BJ29" s="140" t="s">
        <v>580</v>
      </c>
      <c r="BK29" s="140" t="s">
        <v>580</v>
      </c>
      <c r="BL29" s="140" t="s">
        <v>581</v>
      </c>
      <c r="BM29" s="140" t="s">
        <v>581</v>
      </c>
      <c r="BN29" s="140" t="s">
        <v>518</v>
      </c>
      <c r="BO29" s="140" t="s">
        <v>582</v>
      </c>
      <c r="BP29" s="260" t="s">
        <v>643</v>
      </c>
      <c r="BQ29" s="260" t="s">
        <v>643</v>
      </c>
      <c r="BR29" s="260" t="s">
        <v>644</v>
      </c>
      <c r="BS29" s="260" t="s">
        <v>644</v>
      </c>
      <c r="BT29" s="260" t="s">
        <v>643</v>
      </c>
      <c r="BU29" s="260" t="s">
        <v>643</v>
      </c>
      <c r="BV29" s="260" t="s">
        <v>644</v>
      </c>
      <c r="BW29" s="260" t="s">
        <v>645</v>
      </c>
      <c r="BX29" s="260" t="s">
        <v>645</v>
      </c>
      <c r="BY29" s="233" t="s">
        <v>167</v>
      </c>
      <c r="BZ29" s="233" t="s">
        <v>167</v>
      </c>
      <c r="CA29" s="233" t="s">
        <v>545</v>
      </c>
      <c r="CB29" s="233" t="s">
        <v>545</v>
      </c>
      <c r="CC29" s="233" t="s">
        <v>545</v>
      </c>
      <c r="CD29" s="233" t="s">
        <v>546</v>
      </c>
      <c r="CE29" s="233" t="s">
        <v>546</v>
      </c>
      <c r="CF29" s="233" t="s">
        <v>546</v>
      </c>
      <c r="CG29" s="383" t="s">
        <v>517</v>
      </c>
      <c r="CH29" s="383" t="s">
        <v>750</v>
      </c>
      <c r="CI29" s="383" t="s">
        <v>166</v>
      </c>
      <c r="CJ29" s="383" t="s">
        <v>517</v>
      </c>
      <c r="CK29" s="383" t="s">
        <v>750</v>
      </c>
      <c r="CL29" s="383" t="s">
        <v>166</v>
      </c>
      <c r="CM29" s="383" t="s">
        <v>517</v>
      </c>
      <c r="CN29" s="383" t="s">
        <v>750</v>
      </c>
      <c r="CO29" s="383" t="s">
        <v>166</v>
      </c>
      <c r="CP29" s="384" t="s">
        <v>517</v>
      </c>
      <c r="CQ29" s="384" t="s">
        <v>751</v>
      </c>
      <c r="CR29" s="384" t="s">
        <v>750</v>
      </c>
      <c r="CS29" s="384" t="s">
        <v>166</v>
      </c>
      <c r="CT29" s="384" t="s">
        <v>517</v>
      </c>
      <c r="CU29" s="384" t="s">
        <v>750</v>
      </c>
      <c r="CV29" s="384" t="s">
        <v>166</v>
      </c>
      <c r="CW29" s="384" t="s">
        <v>517</v>
      </c>
      <c r="CX29" s="384" t="s">
        <v>750</v>
      </c>
      <c r="CY29" s="384" t="s">
        <v>166</v>
      </c>
    </row>
    <row r="30" spans="1:103" ht="45">
      <c r="A30" s="10" t="s">
        <v>157</v>
      </c>
      <c r="B30" s="13" t="s">
        <v>122</v>
      </c>
      <c r="C30" s="13" t="s">
        <v>123</v>
      </c>
      <c r="D30" s="13" t="s">
        <v>123</v>
      </c>
      <c r="E30" s="13" t="s">
        <v>122</v>
      </c>
      <c r="F30" s="13" t="s">
        <v>123</v>
      </c>
      <c r="G30" s="13" t="s">
        <v>123</v>
      </c>
      <c r="H30" s="13" t="s">
        <v>122</v>
      </c>
      <c r="I30" s="13" t="s">
        <v>123</v>
      </c>
      <c r="J30" s="13" t="s">
        <v>123</v>
      </c>
      <c r="K30" s="13" t="s">
        <v>122</v>
      </c>
      <c r="L30" s="13" t="s">
        <v>123</v>
      </c>
      <c r="M30" s="13" t="s">
        <v>123</v>
      </c>
      <c r="N30" s="99" t="s">
        <v>122</v>
      </c>
      <c r="O30" s="99" t="s">
        <v>123</v>
      </c>
      <c r="P30" s="99" t="s">
        <v>123</v>
      </c>
      <c r="Q30" s="99" t="s">
        <v>122</v>
      </c>
      <c r="R30" s="99" t="s">
        <v>123</v>
      </c>
      <c r="S30" s="99" t="s">
        <v>123</v>
      </c>
      <c r="T30" s="185" t="s">
        <v>360</v>
      </c>
      <c r="U30" s="185" t="s">
        <v>360</v>
      </c>
      <c r="V30" s="185" t="s">
        <v>360</v>
      </c>
      <c r="W30" s="185" t="s">
        <v>360</v>
      </c>
      <c r="X30" s="185" t="s">
        <v>360</v>
      </c>
      <c r="Y30" s="185" t="s">
        <v>360</v>
      </c>
      <c r="Z30" s="185" t="s">
        <v>360</v>
      </c>
      <c r="AA30" s="185" t="s">
        <v>360</v>
      </c>
      <c r="AB30" s="185" t="s">
        <v>355</v>
      </c>
      <c r="AC30" s="185" t="s">
        <v>355</v>
      </c>
      <c r="AD30" s="185" t="s">
        <v>355</v>
      </c>
      <c r="AE30" s="185" t="s">
        <v>355</v>
      </c>
      <c r="AF30" s="185" t="s">
        <v>355</v>
      </c>
      <c r="AG30" s="185" t="s">
        <v>355</v>
      </c>
      <c r="AH30" s="185" t="s">
        <v>355</v>
      </c>
      <c r="AI30" s="185" t="s">
        <v>355</v>
      </c>
      <c r="AJ30" s="185" t="s">
        <v>355</v>
      </c>
      <c r="AK30" s="185" t="s">
        <v>355</v>
      </c>
      <c r="AL30" s="185" t="s">
        <v>355</v>
      </c>
      <c r="AM30" s="185" t="s">
        <v>355</v>
      </c>
      <c r="AN30" s="185" t="s">
        <v>355</v>
      </c>
      <c r="AO30" s="185" t="s">
        <v>355</v>
      </c>
      <c r="AP30" s="185" t="s">
        <v>355</v>
      </c>
      <c r="AQ30" s="164" t="s">
        <v>360</v>
      </c>
      <c r="AR30" s="164" t="s">
        <v>360</v>
      </c>
      <c r="AS30" s="164" t="s">
        <v>360</v>
      </c>
      <c r="AT30" s="164" t="s">
        <v>360</v>
      </c>
      <c r="AU30" s="214" t="s">
        <v>122</v>
      </c>
      <c r="AV30" s="214" t="s">
        <v>123</v>
      </c>
      <c r="AW30" s="214" t="s">
        <v>122</v>
      </c>
      <c r="AX30" s="214" t="s">
        <v>123</v>
      </c>
      <c r="AY30" s="129" t="s">
        <v>738</v>
      </c>
      <c r="AZ30" s="129" t="s">
        <v>738</v>
      </c>
      <c r="BA30" s="129" t="s">
        <v>738</v>
      </c>
      <c r="BB30" s="129" t="s">
        <v>738</v>
      </c>
      <c r="BC30" s="129" t="s">
        <v>583</v>
      </c>
      <c r="BD30" s="140" t="s">
        <v>584</v>
      </c>
      <c r="BE30" s="140" t="s">
        <v>584</v>
      </c>
      <c r="BF30" s="140" t="s">
        <v>584</v>
      </c>
      <c r="BG30" s="140" t="s">
        <v>584</v>
      </c>
      <c r="BH30" s="140" t="s">
        <v>585</v>
      </c>
      <c r="BI30" s="140" t="s">
        <v>584</v>
      </c>
      <c r="BJ30" s="140" t="s">
        <v>586</v>
      </c>
      <c r="BK30" s="140" t="s">
        <v>587</v>
      </c>
      <c r="BL30" s="140" t="s">
        <v>123</v>
      </c>
      <c r="BM30" s="140" t="s">
        <v>123</v>
      </c>
      <c r="BN30" s="140" t="s">
        <v>123</v>
      </c>
      <c r="BO30" s="140" t="s">
        <v>123</v>
      </c>
      <c r="BP30" s="255" t="s">
        <v>355</v>
      </c>
      <c r="BQ30" s="255" t="s">
        <v>355</v>
      </c>
      <c r="BR30" s="255" t="s">
        <v>355</v>
      </c>
      <c r="BS30" s="255" t="s">
        <v>355</v>
      </c>
      <c r="BT30" s="255" t="s">
        <v>355</v>
      </c>
      <c r="BU30" s="255" t="s">
        <v>355</v>
      </c>
      <c r="BV30" s="255" t="s">
        <v>360</v>
      </c>
      <c r="BW30" s="255" t="s">
        <v>338</v>
      </c>
      <c r="BX30" s="255" t="s">
        <v>338</v>
      </c>
      <c r="BY30" s="233" t="s">
        <v>122</v>
      </c>
      <c r="BZ30" s="233" t="s">
        <v>122</v>
      </c>
      <c r="CA30" s="233" t="s">
        <v>123</v>
      </c>
      <c r="CB30" s="233" t="s">
        <v>123</v>
      </c>
      <c r="CC30" s="233" t="s">
        <v>123</v>
      </c>
      <c r="CD30" s="233" t="s">
        <v>123</v>
      </c>
      <c r="CE30" s="233" t="s">
        <v>123</v>
      </c>
      <c r="CF30" s="233" t="s">
        <v>123</v>
      </c>
      <c r="CG30" s="383" t="s">
        <v>122</v>
      </c>
      <c r="CH30" s="383" t="s">
        <v>122</v>
      </c>
      <c r="CI30" s="383" t="s">
        <v>122</v>
      </c>
      <c r="CJ30" s="383" t="s">
        <v>122</v>
      </c>
      <c r="CK30" s="383" t="s">
        <v>122</v>
      </c>
      <c r="CL30" s="383" t="s">
        <v>122</v>
      </c>
      <c r="CM30" s="383" t="s">
        <v>122</v>
      </c>
      <c r="CN30" s="383" t="s">
        <v>122</v>
      </c>
      <c r="CO30" s="383" t="s">
        <v>122</v>
      </c>
      <c r="CP30" s="384" t="s">
        <v>122</v>
      </c>
      <c r="CQ30" s="384" t="s">
        <v>122</v>
      </c>
      <c r="CR30" s="384" t="s">
        <v>122</v>
      </c>
      <c r="CS30" s="384" t="s">
        <v>122</v>
      </c>
      <c r="CT30" s="384" t="s">
        <v>122</v>
      </c>
      <c r="CU30" s="384" t="s">
        <v>122</v>
      </c>
      <c r="CV30" s="384" t="s">
        <v>122</v>
      </c>
      <c r="CW30" s="384" t="s">
        <v>122</v>
      </c>
      <c r="CX30" s="384" t="s">
        <v>122</v>
      </c>
      <c r="CY30" s="384" t="s">
        <v>122</v>
      </c>
    </row>
    <row r="31" spans="1:103" ht="60">
      <c r="A31" s="10" t="s">
        <v>146</v>
      </c>
      <c r="B31" s="41" t="s">
        <v>547</v>
      </c>
      <c r="C31" s="41" t="s">
        <v>148</v>
      </c>
      <c r="D31" s="41" t="s">
        <v>148</v>
      </c>
      <c r="E31" s="41" t="s">
        <v>147</v>
      </c>
      <c r="F31" s="41" t="s">
        <v>149</v>
      </c>
      <c r="G31" s="41" t="s">
        <v>149</v>
      </c>
      <c r="H31" s="41" t="s">
        <v>147</v>
      </c>
      <c r="I31" s="41" t="s">
        <v>148</v>
      </c>
      <c r="J31" s="41" t="s">
        <v>148</v>
      </c>
      <c r="K31" s="41" t="s">
        <v>147</v>
      </c>
      <c r="L31" s="41" t="s">
        <v>149</v>
      </c>
      <c r="M31" s="41" t="s">
        <v>149</v>
      </c>
      <c r="N31" s="104" t="s">
        <v>147</v>
      </c>
      <c r="O31" s="104" t="s">
        <v>147</v>
      </c>
      <c r="P31" s="104" t="s">
        <v>147</v>
      </c>
      <c r="Q31" s="104" t="s">
        <v>147</v>
      </c>
      <c r="R31" s="104" t="s">
        <v>147</v>
      </c>
      <c r="S31" s="104" t="s">
        <v>147</v>
      </c>
      <c r="T31" s="191" t="s">
        <v>148</v>
      </c>
      <c r="U31" s="191" t="s">
        <v>148</v>
      </c>
      <c r="V31" s="191" t="s">
        <v>148</v>
      </c>
      <c r="W31" s="191" t="s">
        <v>148</v>
      </c>
      <c r="X31" s="191" t="s">
        <v>148</v>
      </c>
      <c r="Y31" s="191" t="s">
        <v>148</v>
      </c>
      <c r="Z31" s="191" t="s">
        <v>148</v>
      </c>
      <c r="AA31" s="191" t="s">
        <v>148</v>
      </c>
      <c r="AB31" s="191" t="s">
        <v>148</v>
      </c>
      <c r="AC31" s="191" t="s">
        <v>148</v>
      </c>
      <c r="AD31" s="191" t="s">
        <v>148</v>
      </c>
      <c r="AE31" s="191" t="s">
        <v>148</v>
      </c>
      <c r="AF31" s="191" t="s">
        <v>148</v>
      </c>
      <c r="AG31" s="191" t="s">
        <v>148</v>
      </c>
      <c r="AH31" s="191" t="s">
        <v>148</v>
      </c>
      <c r="AI31" s="191" t="s">
        <v>148</v>
      </c>
      <c r="AJ31" s="191" t="s">
        <v>148</v>
      </c>
      <c r="AK31" s="191" t="s">
        <v>148</v>
      </c>
      <c r="AL31" s="191" t="s">
        <v>148</v>
      </c>
      <c r="AM31" s="191" t="s">
        <v>148</v>
      </c>
      <c r="AN31" s="191" t="s">
        <v>148</v>
      </c>
      <c r="AO31" s="191" t="s">
        <v>148</v>
      </c>
      <c r="AP31" s="191" t="s">
        <v>148</v>
      </c>
      <c r="AQ31" s="176" t="s">
        <v>148</v>
      </c>
      <c r="AR31" s="176" t="s">
        <v>148</v>
      </c>
      <c r="AS31" s="176" t="s">
        <v>148</v>
      </c>
      <c r="AT31" s="176" t="s">
        <v>148</v>
      </c>
      <c r="AU31" s="220" t="s">
        <v>147</v>
      </c>
      <c r="AV31" s="220" t="s">
        <v>147</v>
      </c>
      <c r="AW31" s="220" t="s">
        <v>147</v>
      </c>
      <c r="AX31" s="220" t="s">
        <v>147</v>
      </c>
      <c r="AY31" s="139" t="s">
        <v>730</v>
      </c>
      <c r="AZ31" s="139" t="s">
        <v>730</v>
      </c>
      <c r="BA31" s="139" t="s">
        <v>730</v>
      </c>
      <c r="BB31" s="139" t="s">
        <v>730</v>
      </c>
      <c r="BC31" s="139" t="s">
        <v>730</v>
      </c>
      <c r="BD31" s="139" t="s">
        <v>730</v>
      </c>
      <c r="BE31" s="139" t="s">
        <v>730</v>
      </c>
      <c r="BF31" s="139" t="s">
        <v>730</v>
      </c>
      <c r="BG31" s="139" t="s">
        <v>730</v>
      </c>
      <c r="BH31" s="139" t="s">
        <v>730</v>
      </c>
      <c r="BI31" s="139" t="s">
        <v>730</v>
      </c>
      <c r="BJ31" s="139" t="s">
        <v>730</v>
      </c>
      <c r="BK31" s="139" t="s">
        <v>730</v>
      </c>
      <c r="BL31" s="139" t="s">
        <v>730</v>
      </c>
      <c r="BM31" s="139" t="s">
        <v>730</v>
      </c>
      <c r="BN31" s="139" t="s">
        <v>730</v>
      </c>
      <c r="BO31" s="139" t="s">
        <v>730</v>
      </c>
      <c r="BP31" s="259" t="s">
        <v>547</v>
      </c>
      <c r="BQ31" s="259" t="s">
        <v>547</v>
      </c>
      <c r="BR31" s="259" t="s">
        <v>547</v>
      </c>
      <c r="BS31" s="259" t="s">
        <v>547</v>
      </c>
      <c r="BT31" s="259" t="s">
        <v>547</v>
      </c>
      <c r="BU31" s="259" t="s">
        <v>547</v>
      </c>
      <c r="BV31" s="259" t="s">
        <v>547</v>
      </c>
      <c r="BW31" s="259" t="s">
        <v>547</v>
      </c>
      <c r="BX31" s="259" t="s">
        <v>547</v>
      </c>
      <c r="BY31" s="244" t="s">
        <v>547</v>
      </c>
      <c r="BZ31" s="244" t="s">
        <v>547</v>
      </c>
      <c r="CA31" s="244" t="s">
        <v>548</v>
      </c>
      <c r="CB31" s="244" t="s">
        <v>548</v>
      </c>
      <c r="CC31" s="244" t="s">
        <v>548</v>
      </c>
      <c r="CD31" s="244" t="s">
        <v>548</v>
      </c>
      <c r="CE31" s="244" t="s">
        <v>548</v>
      </c>
      <c r="CF31" s="244" t="s">
        <v>548</v>
      </c>
      <c r="CG31" s="391" t="s">
        <v>147</v>
      </c>
      <c r="CH31" s="391" t="s">
        <v>730</v>
      </c>
      <c r="CI31" s="391" t="s">
        <v>730</v>
      </c>
      <c r="CJ31" s="391" t="s">
        <v>147</v>
      </c>
      <c r="CK31" s="391" t="s">
        <v>730</v>
      </c>
      <c r="CL31" s="391" t="s">
        <v>730</v>
      </c>
      <c r="CM31" s="391" t="s">
        <v>147</v>
      </c>
      <c r="CN31" s="391" t="s">
        <v>149</v>
      </c>
      <c r="CO31" s="391" t="s">
        <v>149</v>
      </c>
      <c r="CP31" s="392" t="s">
        <v>147</v>
      </c>
      <c r="CQ31" s="392" t="s">
        <v>149</v>
      </c>
      <c r="CR31" s="392" t="s">
        <v>149</v>
      </c>
      <c r="CS31" s="392" t="s">
        <v>149</v>
      </c>
      <c r="CT31" s="392" t="s">
        <v>147</v>
      </c>
      <c r="CU31" s="392" t="s">
        <v>730</v>
      </c>
      <c r="CV31" s="392" t="s">
        <v>730</v>
      </c>
      <c r="CW31" s="392" t="s">
        <v>147</v>
      </c>
      <c r="CX31" s="392" t="s">
        <v>730</v>
      </c>
      <c r="CY31" s="392" t="s">
        <v>730</v>
      </c>
    </row>
    <row r="32" spans="1:103">
      <c r="A32" s="14" t="s">
        <v>161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99"/>
      <c r="O32" s="99"/>
      <c r="P32" s="99"/>
      <c r="Q32" s="99"/>
      <c r="R32" s="99"/>
      <c r="S32" s="99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71"/>
      <c r="AR32" s="171"/>
      <c r="AS32" s="171"/>
      <c r="AT32" s="171"/>
      <c r="AU32" s="221"/>
      <c r="AV32" s="221"/>
      <c r="AW32" s="221"/>
      <c r="AX32" s="221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256"/>
      <c r="BQ32" s="256"/>
      <c r="BR32" s="256"/>
      <c r="BS32" s="256"/>
      <c r="BT32" s="256"/>
      <c r="BU32" s="256"/>
      <c r="BV32" s="256"/>
      <c r="BW32" s="256"/>
      <c r="BX32" s="304"/>
      <c r="BY32" s="239"/>
      <c r="BZ32" s="239"/>
      <c r="CA32" s="239"/>
      <c r="CB32" s="239"/>
      <c r="CC32" s="239"/>
      <c r="CD32" s="239"/>
      <c r="CE32" s="239"/>
      <c r="CF32" s="239"/>
      <c r="CG32" s="385"/>
      <c r="CH32" s="385"/>
      <c r="CI32" s="385"/>
      <c r="CJ32" s="385"/>
      <c r="CK32" s="385"/>
      <c r="CL32" s="385"/>
      <c r="CM32" s="385"/>
      <c r="CN32" s="385"/>
      <c r="CO32" s="385"/>
      <c r="CP32" s="386"/>
      <c r="CQ32" s="386"/>
      <c r="CR32" s="386"/>
      <c r="CS32" s="386"/>
      <c r="CT32" s="386"/>
      <c r="CU32" s="386"/>
      <c r="CV32" s="386"/>
      <c r="CW32" s="386"/>
      <c r="CX32" s="386"/>
      <c r="CY32" s="386"/>
    </row>
    <row r="33" spans="1:103" ht="30">
      <c r="A33" s="10" t="s">
        <v>151</v>
      </c>
      <c r="B33" s="13">
        <v>4</v>
      </c>
      <c r="C33" s="13">
        <v>4</v>
      </c>
      <c r="D33" s="13">
        <v>4</v>
      </c>
      <c r="E33" s="13">
        <v>4</v>
      </c>
      <c r="F33" s="13">
        <v>4</v>
      </c>
      <c r="G33" s="13">
        <v>4</v>
      </c>
      <c r="H33" s="13">
        <v>4</v>
      </c>
      <c r="I33" s="13">
        <v>4</v>
      </c>
      <c r="J33" s="13">
        <v>4</v>
      </c>
      <c r="K33" s="13">
        <v>4</v>
      </c>
      <c r="L33" s="13">
        <v>4</v>
      </c>
      <c r="M33" s="13">
        <v>4</v>
      </c>
      <c r="N33" s="99" t="s">
        <v>688</v>
      </c>
      <c r="O33" s="99" t="s">
        <v>689</v>
      </c>
      <c r="P33" s="99" t="s">
        <v>690</v>
      </c>
      <c r="Q33" s="99" t="s">
        <v>690</v>
      </c>
      <c r="R33" s="99" t="s">
        <v>689</v>
      </c>
      <c r="S33" s="99" t="s">
        <v>688</v>
      </c>
      <c r="T33" s="185">
        <v>8</v>
      </c>
      <c r="U33" s="185">
        <v>8</v>
      </c>
      <c r="V33" s="185">
        <v>8</v>
      </c>
      <c r="W33" s="185">
        <v>8</v>
      </c>
      <c r="X33" s="185">
        <v>8</v>
      </c>
      <c r="Y33" s="185">
        <v>8</v>
      </c>
      <c r="Z33" s="185">
        <v>8</v>
      </c>
      <c r="AA33" s="185">
        <v>8</v>
      </c>
      <c r="AB33" s="185">
        <v>8</v>
      </c>
      <c r="AC33" s="185">
        <v>8</v>
      </c>
      <c r="AD33" s="185">
        <v>8</v>
      </c>
      <c r="AE33" s="185">
        <v>8</v>
      </c>
      <c r="AF33" s="185">
        <v>8</v>
      </c>
      <c r="AG33" s="185">
        <v>8</v>
      </c>
      <c r="AH33" s="185">
        <v>8</v>
      </c>
      <c r="AI33" s="185">
        <v>8</v>
      </c>
      <c r="AJ33" s="185">
        <v>8</v>
      </c>
      <c r="AK33" s="185" t="s">
        <v>485</v>
      </c>
      <c r="AL33" s="185" t="s">
        <v>485</v>
      </c>
      <c r="AM33" s="185" t="s">
        <v>485</v>
      </c>
      <c r="AN33" s="185" t="s">
        <v>485</v>
      </c>
      <c r="AO33" s="185" t="s">
        <v>485</v>
      </c>
      <c r="AP33" s="185" t="s">
        <v>485</v>
      </c>
      <c r="AQ33" s="164">
        <v>1</v>
      </c>
      <c r="AR33" s="164">
        <v>8</v>
      </c>
      <c r="AS33" s="164">
        <v>8</v>
      </c>
      <c r="AT33" s="164">
        <v>8</v>
      </c>
      <c r="AU33" s="222" t="s">
        <v>519</v>
      </c>
      <c r="AV33" s="222" t="s">
        <v>519</v>
      </c>
      <c r="AW33" s="222" t="s">
        <v>519</v>
      </c>
      <c r="AX33" s="222" t="s">
        <v>519</v>
      </c>
      <c r="AY33" s="129">
        <v>8</v>
      </c>
      <c r="AZ33" s="129">
        <v>8</v>
      </c>
      <c r="BA33" s="129">
        <v>8</v>
      </c>
      <c r="BB33" s="129">
        <v>8</v>
      </c>
      <c r="BC33" s="129">
        <v>8</v>
      </c>
      <c r="BD33" s="129">
        <v>8</v>
      </c>
      <c r="BE33" s="129">
        <v>8</v>
      </c>
      <c r="BF33" s="129">
        <v>8</v>
      </c>
      <c r="BG33" s="129">
        <v>8</v>
      </c>
      <c r="BH33" s="129">
        <v>8</v>
      </c>
      <c r="BI33" s="129">
        <v>8</v>
      </c>
      <c r="BJ33" s="129">
        <v>8</v>
      </c>
      <c r="BK33" s="129">
        <v>8</v>
      </c>
      <c r="BL33" s="129">
        <v>8</v>
      </c>
      <c r="BM33" s="129">
        <v>8</v>
      </c>
      <c r="BN33" s="129">
        <v>8</v>
      </c>
      <c r="BO33" s="129">
        <v>8</v>
      </c>
      <c r="BP33" s="255">
        <v>4</v>
      </c>
      <c r="BQ33" s="255">
        <v>4</v>
      </c>
      <c r="BR33" s="255">
        <v>4</v>
      </c>
      <c r="BS33" s="255">
        <v>4</v>
      </c>
      <c r="BT33" s="255">
        <v>4</v>
      </c>
      <c r="BU33" s="255">
        <v>4</v>
      </c>
      <c r="BV33" s="255">
        <v>4</v>
      </c>
      <c r="BW33" s="255" t="s">
        <v>485</v>
      </c>
      <c r="BX33" s="255" t="s">
        <v>485</v>
      </c>
      <c r="BY33" s="233">
        <v>8</v>
      </c>
      <c r="BZ33" s="233">
        <v>8</v>
      </c>
      <c r="CA33" s="233">
        <v>8</v>
      </c>
      <c r="CB33" s="233">
        <v>8</v>
      </c>
      <c r="CC33" s="233">
        <v>8</v>
      </c>
      <c r="CD33" s="233">
        <v>8</v>
      </c>
      <c r="CE33" s="233">
        <v>8</v>
      </c>
      <c r="CF33" s="233">
        <v>8</v>
      </c>
      <c r="CG33" s="383">
        <v>1</v>
      </c>
      <c r="CH33" s="383">
        <v>1</v>
      </c>
      <c r="CI33" s="383">
        <v>1</v>
      </c>
      <c r="CJ33" s="383" t="s">
        <v>519</v>
      </c>
      <c r="CK33" s="383" t="s">
        <v>519</v>
      </c>
      <c r="CL33" s="383" t="s">
        <v>519</v>
      </c>
      <c r="CM33" s="383">
        <v>1</v>
      </c>
      <c r="CN33" s="383">
        <v>1</v>
      </c>
      <c r="CO33" s="383">
        <v>1</v>
      </c>
      <c r="CP33" s="384" t="s">
        <v>519</v>
      </c>
      <c r="CQ33" s="384" t="s">
        <v>519</v>
      </c>
      <c r="CR33" s="384" t="s">
        <v>519</v>
      </c>
      <c r="CS33" s="384" t="s">
        <v>519</v>
      </c>
      <c r="CT33" s="384">
        <v>1</v>
      </c>
      <c r="CU33" s="384">
        <v>1</v>
      </c>
      <c r="CV33" s="384">
        <v>1</v>
      </c>
      <c r="CW33" s="384" t="s">
        <v>519</v>
      </c>
      <c r="CX33" s="384" t="s">
        <v>519</v>
      </c>
      <c r="CY33" s="384" t="s">
        <v>519</v>
      </c>
    </row>
    <row r="34" spans="1:103" ht="30">
      <c r="A34" s="10" t="s">
        <v>150</v>
      </c>
      <c r="B34" s="13">
        <v>3.84</v>
      </c>
      <c r="C34" s="13">
        <v>3.84</v>
      </c>
      <c r="D34" s="13">
        <v>3.84</v>
      </c>
      <c r="E34" s="13">
        <v>3.84</v>
      </c>
      <c r="F34" s="13">
        <v>3.84</v>
      </c>
      <c r="G34" s="13">
        <v>3.84</v>
      </c>
      <c r="H34" s="13">
        <v>3.84</v>
      </c>
      <c r="I34" s="13">
        <v>3.84</v>
      </c>
      <c r="J34" s="13">
        <v>3.84</v>
      </c>
      <c r="K34" s="13">
        <v>3.84</v>
      </c>
      <c r="L34" s="13">
        <v>3.84</v>
      </c>
      <c r="M34" s="13">
        <v>3.84</v>
      </c>
      <c r="N34" s="99">
        <v>3.84</v>
      </c>
      <c r="O34" s="99">
        <v>3.84</v>
      </c>
      <c r="P34" s="99">
        <v>3.84</v>
      </c>
      <c r="Q34" s="99">
        <v>3.84</v>
      </c>
      <c r="R34" s="99">
        <v>3.84</v>
      </c>
      <c r="S34" s="99">
        <v>3.84</v>
      </c>
      <c r="T34" s="185">
        <v>3.84</v>
      </c>
      <c r="U34" s="185">
        <v>3.84</v>
      </c>
      <c r="V34" s="185">
        <v>3.84</v>
      </c>
      <c r="W34" s="185">
        <v>3.84</v>
      </c>
      <c r="X34" s="185">
        <v>3.84</v>
      </c>
      <c r="Y34" s="185">
        <v>3.84</v>
      </c>
      <c r="Z34" s="185">
        <v>3.84</v>
      </c>
      <c r="AA34" s="185">
        <v>3.84</v>
      </c>
      <c r="AB34" s="185">
        <v>3.84</v>
      </c>
      <c r="AC34" s="185">
        <v>3.84</v>
      </c>
      <c r="AD34" s="185">
        <v>3.84</v>
      </c>
      <c r="AE34" s="185">
        <v>3.84</v>
      </c>
      <c r="AF34" s="185">
        <v>3.84</v>
      </c>
      <c r="AG34" s="185">
        <v>3.84</v>
      </c>
      <c r="AH34" s="185">
        <v>3.84</v>
      </c>
      <c r="AI34" s="185">
        <v>3.84</v>
      </c>
      <c r="AJ34" s="185">
        <v>3.84</v>
      </c>
      <c r="AK34" s="185">
        <v>3.84</v>
      </c>
      <c r="AL34" s="185">
        <v>3.84</v>
      </c>
      <c r="AM34" s="185">
        <v>3.84</v>
      </c>
      <c r="AN34" s="185">
        <v>3.84</v>
      </c>
      <c r="AO34" s="185">
        <v>3.84</v>
      </c>
      <c r="AP34" s="185">
        <v>3.84</v>
      </c>
      <c r="AQ34" s="164">
        <v>3.84</v>
      </c>
      <c r="AR34" s="164">
        <v>3.84</v>
      </c>
      <c r="AS34" s="164">
        <v>3.84</v>
      </c>
      <c r="AT34" s="164">
        <v>3.84</v>
      </c>
      <c r="AU34" s="222">
        <v>15.36</v>
      </c>
      <c r="AV34" s="222">
        <v>15.36</v>
      </c>
      <c r="AW34" s="222">
        <v>15.36</v>
      </c>
      <c r="AX34" s="222">
        <v>15.36</v>
      </c>
      <c r="AY34" s="129">
        <v>7.68</v>
      </c>
      <c r="AZ34" s="129">
        <v>7.68</v>
      </c>
      <c r="BA34" s="129">
        <v>7.68</v>
      </c>
      <c r="BB34" s="129">
        <v>7.68</v>
      </c>
      <c r="BC34" s="129">
        <v>7.68</v>
      </c>
      <c r="BD34" s="129">
        <v>7.68</v>
      </c>
      <c r="BE34" s="129">
        <v>7.68</v>
      </c>
      <c r="BF34" s="129">
        <v>7.68</v>
      </c>
      <c r="BG34" s="129">
        <v>7.68</v>
      </c>
      <c r="BH34" s="129">
        <v>7.68</v>
      </c>
      <c r="BI34" s="129">
        <v>7.68</v>
      </c>
      <c r="BJ34" s="129">
        <v>7.68</v>
      </c>
      <c r="BK34" s="129">
        <v>7.68</v>
      </c>
      <c r="BL34" s="129">
        <v>7.68</v>
      </c>
      <c r="BM34" s="129">
        <v>7.68</v>
      </c>
      <c r="BN34" s="129">
        <v>7.68</v>
      </c>
      <c r="BO34" s="129">
        <v>7.68</v>
      </c>
      <c r="BP34" s="255">
        <v>3.84</v>
      </c>
      <c r="BQ34" s="255">
        <v>3.84</v>
      </c>
      <c r="BR34" s="255">
        <v>3.84</v>
      </c>
      <c r="BS34" s="255">
        <v>3.84</v>
      </c>
      <c r="BT34" s="255">
        <v>3.84</v>
      </c>
      <c r="BU34" s="255">
        <v>3.84</v>
      </c>
      <c r="BV34" s="255">
        <v>3.84</v>
      </c>
      <c r="BW34" s="255">
        <v>3.84</v>
      </c>
      <c r="BX34" s="255">
        <v>3.84</v>
      </c>
      <c r="BY34" s="233">
        <v>3.84</v>
      </c>
      <c r="BZ34" s="233">
        <v>3.84</v>
      </c>
      <c r="CA34" s="233">
        <v>3.84</v>
      </c>
      <c r="CB34" s="233">
        <v>3.84</v>
      </c>
      <c r="CC34" s="233">
        <v>3.84</v>
      </c>
      <c r="CD34" s="233">
        <v>3.84</v>
      </c>
      <c r="CE34" s="233">
        <v>3.84</v>
      </c>
      <c r="CF34" s="233">
        <v>3.84</v>
      </c>
      <c r="CG34" s="383">
        <v>61.44</v>
      </c>
      <c r="CH34" s="383">
        <v>61.44</v>
      </c>
      <c r="CI34" s="383">
        <v>61.44</v>
      </c>
      <c r="CJ34" s="383">
        <v>61.44</v>
      </c>
      <c r="CK34" s="383">
        <v>61.44</v>
      </c>
      <c r="CL34" s="383">
        <v>61.44</v>
      </c>
      <c r="CM34" s="383">
        <v>15.36</v>
      </c>
      <c r="CN34" s="383">
        <v>15.36</v>
      </c>
      <c r="CO34" s="383">
        <v>15.36</v>
      </c>
      <c r="CP34" s="384">
        <v>15.36</v>
      </c>
      <c r="CQ34" s="384">
        <v>15.36</v>
      </c>
      <c r="CR34" s="384">
        <v>15.36</v>
      </c>
      <c r="CS34" s="384">
        <v>15.36</v>
      </c>
      <c r="CT34" s="384">
        <v>61.44</v>
      </c>
      <c r="CU34" s="384">
        <v>61.44</v>
      </c>
      <c r="CV34" s="384">
        <v>61.44</v>
      </c>
      <c r="CW34" s="384">
        <v>61.44</v>
      </c>
      <c r="CX34" s="384">
        <v>61.44</v>
      </c>
      <c r="CY34" s="384">
        <v>61.44</v>
      </c>
    </row>
    <row r="35" spans="1:103" ht="86.45" customHeight="1">
      <c r="A35" s="10" t="s">
        <v>152</v>
      </c>
      <c r="B35" s="41" t="s">
        <v>153</v>
      </c>
      <c r="C35" s="41" t="s">
        <v>153</v>
      </c>
      <c r="D35" s="41" t="s">
        <v>153</v>
      </c>
      <c r="E35" s="41" t="s">
        <v>153</v>
      </c>
      <c r="F35" s="41" t="s">
        <v>153</v>
      </c>
      <c r="G35" s="41" t="s">
        <v>153</v>
      </c>
      <c r="H35" s="41" t="s">
        <v>617</v>
      </c>
      <c r="I35" s="41" t="s">
        <v>617</v>
      </c>
      <c r="J35" s="41" t="s">
        <v>617</v>
      </c>
      <c r="K35" s="41" t="s">
        <v>617</v>
      </c>
      <c r="L35" s="41" t="s">
        <v>617</v>
      </c>
      <c r="M35" s="41" t="s">
        <v>617</v>
      </c>
      <c r="N35" s="99" t="s">
        <v>659</v>
      </c>
      <c r="O35" s="99" t="s">
        <v>658</v>
      </c>
      <c r="P35" s="99" t="s">
        <v>658</v>
      </c>
      <c r="Q35" s="99" t="s">
        <v>658</v>
      </c>
      <c r="R35" s="99" t="s">
        <v>658</v>
      </c>
      <c r="S35" s="99" t="s">
        <v>659</v>
      </c>
      <c r="T35" s="191" t="s">
        <v>486</v>
      </c>
      <c r="U35" s="191" t="s">
        <v>486</v>
      </c>
      <c r="V35" s="191" t="s">
        <v>486</v>
      </c>
      <c r="W35" s="191" t="s">
        <v>153</v>
      </c>
      <c r="X35" s="191" t="s">
        <v>153</v>
      </c>
      <c r="Y35" s="191" t="s">
        <v>153</v>
      </c>
      <c r="Z35" s="191" t="s">
        <v>153</v>
      </c>
      <c r="AA35" s="191" t="s">
        <v>153</v>
      </c>
      <c r="AB35" s="191" t="s">
        <v>486</v>
      </c>
      <c r="AC35" s="191" t="s">
        <v>486</v>
      </c>
      <c r="AD35" s="191" t="s">
        <v>486</v>
      </c>
      <c r="AE35" s="191" t="s">
        <v>486</v>
      </c>
      <c r="AF35" s="191" t="s">
        <v>486</v>
      </c>
      <c r="AG35" s="191" t="s">
        <v>486</v>
      </c>
      <c r="AH35" s="191" t="s">
        <v>487</v>
      </c>
      <c r="AI35" s="191" t="s">
        <v>487</v>
      </c>
      <c r="AJ35" s="191" t="s">
        <v>487</v>
      </c>
      <c r="AK35" s="191" t="s">
        <v>361</v>
      </c>
      <c r="AL35" s="191" t="s">
        <v>361</v>
      </c>
      <c r="AM35" s="191" t="s">
        <v>361</v>
      </c>
      <c r="AN35" s="191" t="s">
        <v>361</v>
      </c>
      <c r="AO35" s="191" t="s">
        <v>361</v>
      </c>
      <c r="AP35" s="191" t="s">
        <v>361</v>
      </c>
      <c r="AQ35" s="176" t="s">
        <v>153</v>
      </c>
      <c r="AR35" s="176" t="s">
        <v>153</v>
      </c>
      <c r="AS35" s="176" t="s">
        <v>153</v>
      </c>
      <c r="AT35" s="176" t="s">
        <v>153</v>
      </c>
      <c r="AU35" s="220" t="s">
        <v>68</v>
      </c>
      <c r="AV35" s="220"/>
      <c r="AW35" s="220"/>
      <c r="AX35" s="220"/>
      <c r="AY35" s="139" t="s">
        <v>588</v>
      </c>
      <c r="AZ35" s="139" t="s">
        <v>588</v>
      </c>
      <c r="BA35" s="139" t="s">
        <v>588</v>
      </c>
      <c r="BB35" s="139" t="s">
        <v>588</v>
      </c>
      <c r="BC35" s="139" t="s">
        <v>588</v>
      </c>
      <c r="BD35" s="139" t="s">
        <v>588</v>
      </c>
      <c r="BE35" s="139" t="s">
        <v>588</v>
      </c>
      <c r="BF35" s="139" t="s">
        <v>588</v>
      </c>
      <c r="BG35" s="139" t="s">
        <v>588</v>
      </c>
      <c r="BH35" s="139" t="s">
        <v>588</v>
      </c>
      <c r="BI35" s="139" t="s">
        <v>588</v>
      </c>
      <c r="BJ35" s="139" t="s">
        <v>588</v>
      </c>
      <c r="BK35" s="139" t="s">
        <v>588</v>
      </c>
      <c r="BL35" s="139" t="s">
        <v>588</v>
      </c>
      <c r="BM35" s="139" t="s">
        <v>588</v>
      </c>
      <c r="BN35" s="139" t="s">
        <v>588</v>
      </c>
      <c r="BO35" s="139" t="s">
        <v>588</v>
      </c>
      <c r="BP35" s="259" t="s">
        <v>646</v>
      </c>
      <c r="BQ35" s="259" t="s">
        <v>646</v>
      </c>
      <c r="BR35" s="259" t="s">
        <v>646</v>
      </c>
      <c r="BS35" s="259" t="s">
        <v>646</v>
      </c>
      <c r="BT35" s="259" t="s">
        <v>646</v>
      </c>
      <c r="BU35" s="259" t="s">
        <v>646</v>
      </c>
      <c r="BV35" s="259" t="s">
        <v>646</v>
      </c>
      <c r="BW35" s="259" t="s">
        <v>646</v>
      </c>
      <c r="BX35" s="259" t="s">
        <v>646</v>
      </c>
      <c r="BY35" s="241" t="s">
        <v>153</v>
      </c>
      <c r="BZ35" s="241" t="s">
        <v>153</v>
      </c>
      <c r="CA35" s="241" t="s">
        <v>153</v>
      </c>
      <c r="CB35" s="241" t="s">
        <v>153</v>
      </c>
      <c r="CC35" s="241" t="s">
        <v>153</v>
      </c>
      <c r="CD35" s="241" t="s">
        <v>153</v>
      </c>
      <c r="CE35" s="241" t="s">
        <v>153</v>
      </c>
      <c r="CF35" s="241" t="s">
        <v>153</v>
      </c>
      <c r="CG35" s="391"/>
      <c r="CH35" s="391"/>
      <c r="CI35" s="391"/>
      <c r="CJ35" s="391"/>
      <c r="CK35" s="391"/>
      <c r="CL35" s="391"/>
      <c r="CM35" s="391"/>
      <c r="CN35" s="391"/>
      <c r="CO35" s="391"/>
      <c r="CP35" s="392"/>
      <c r="CQ35" s="392"/>
      <c r="CR35" s="392"/>
      <c r="CS35" s="392"/>
      <c r="CT35" s="392"/>
      <c r="CU35" s="392"/>
      <c r="CV35" s="392"/>
      <c r="CW35" s="392"/>
      <c r="CX35" s="392"/>
      <c r="CY35" s="392"/>
    </row>
    <row r="36" spans="1:103" ht="40.35" customHeight="1">
      <c r="A36" s="10" t="s">
        <v>335</v>
      </c>
      <c r="B36" s="96" t="s">
        <v>339</v>
      </c>
      <c r="C36" s="96" t="s">
        <v>339</v>
      </c>
      <c r="D36" s="96" t="s">
        <v>339</v>
      </c>
      <c r="E36" s="96" t="s">
        <v>339</v>
      </c>
      <c r="F36" s="96" t="s">
        <v>339</v>
      </c>
      <c r="G36" s="96" t="s">
        <v>339</v>
      </c>
      <c r="H36" s="96" t="s">
        <v>339</v>
      </c>
      <c r="I36" s="96" t="s">
        <v>339</v>
      </c>
      <c r="J36" s="96" t="s">
        <v>339</v>
      </c>
      <c r="K36" s="96" t="s">
        <v>339</v>
      </c>
      <c r="L36" s="96" t="s">
        <v>339</v>
      </c>
      <c r="M36" s="96" t="s">
        <v>339</v>
      </c>
      <c r="N36" s="99" t="s">
        <v>691</v>
      </c>
      <c r="O36" s="99" t="s">
        <v>691</v>
      </c>
      <c r="P36" s="99" t="s">
        <v>692</v>
      </c>
      <c r="Q36" s="99" t="s">
        <v>692</v>
      </c>
      <c r="R36" s="99" t="s">
        <v>693</v>
      </c>
      <c r="S36" s="99" t="s">
        <v>691</v>
      </c>
      <c r="T36" s="189" t="s">
        <v>334</v>
      </c>
      <c r="U36" s="189" t="s">
        <v>334</v>
      </c>
      <c r="V36" s="189" t="s">
        <v>334</v>
      </c>
      <c r="W36" s="189" t="s">
        <v>334</v>
      </c>
      <c r="X36" s="189" t="s">
        <v>334</v>
      </c>
      <c r="Y36" s="189" t="s">
        <v>334</v>
      </c>
      <c r="Z36" s="189" t="s">
        <v>334</v>
      </c>
      <c r="AA36" s="189" t="s">
        <v>334</v>
      </c>
      <c r="AB36" s="189" t="s">
        <v>334</v>
      </c>
      <c r="AC36" s="189" t="s">
        <v>334</v>
      </c>
      <c r="AD36" s="189" t="s">
        <v>334</v>
      </c>
      <c r="AE36" s="189" t="s">
        <v>334</v>
      </c>
      <c r="AF36" s="189" t="s">
        <v>334</v>
      </c>
      <c r="AG36" s="189" t="s">
        <v>334</v>
      </c>
      <c r="AH36" s="189" t="s">
        <v>334</v>
      </c>
      <c r="AI36" s="189" t="s">
        <v>334</v>
      </c>
      <c r="AJ36" s="189" t="s">
        <v>334</v>
      </c>
      <c r="AK36" s="189" t="s">
        <v>362</v>
      </c>
      <c r="AL36" s="189" t="s">
        <v>362</v>
      </c>
      <c r="AM36" s="189" t="s">
        <v>362</v>
      </c>
      <c r="AN36" s="189" t="s">
        <v>362</v>
      </c>
      <c r="AO36" s="189" t="s">
        <v>362</v>
      </c>
      <c r="AP36" s="189" t="s">
        <v>362</v>
      </c>
      <c r="AQ36" s="174" t="s">
        <v>339</v>
      </c>
      <c r="AR36" s="174" t="s">
        <v>339</v>
      </c>
      <c r="AS36" s="174" t="s">
        <v>339</v>
      </c>
      <c r="AT36" s="174" t="s">
        <v>339</v>
      </c>
      <c r="AU36" s="220" t="s">
        <v>334</v>
      </c>
      <c r="AV36" s="220" t="s">
        <v>520</v>
      </c>
      <c r="AW36" s="220" t="s">
        <v>334</v>
      </c>
      <c r="AX36" s="220" t="s">
        <v>520</v>
      </c>
      <c r="AY36" s="142" t="s">
        <v>589</v>
      </c>
      <c r="AZ36" s="142" t="s">
        <v>590</v>
      </c>
      <c r="BA36" s="142" t="s">
        <v>591</v>
      </c>
      <c r="BB36" s="142" t="s">
        <v>591</v>
      </c>
      <c r="BC36" s="142" t="s">
        <v>591</v>
      </c>
      <c r="BD36" s="142" t="s">
        <v>591</v>
      </c>
      <c r="BE36" s="142" t="s">
        <v>592</v>
      </c>
      <c r="BF36" s="142" t="s">
        <v>592</v>
      </c>
      <c r="BG36" s="142" t="s">
        <v>592</v>
      </c>
      <c r="BH36" s="142" t="s">
        <v>592</v>
      </c>
      <c r="BI36" s="142" t="s">
        <v>592</v>
      </c>
      <c r="BJ36" s="142" t="s">
        <v>592</v>
      </c>
      <c r="BK36" s="142" t="s">
        <v>592</v>
      </c>
      <c r="BL36" s="142" t="s">
        <v>593</v>
      </c>
      <c r="BM36" s="142" t="s">
        <v>593</v>
      </c>
      <c r="BN36" s="142" t="s">
        <v>593</v>
      </c>
      <c r="BO36" s="142" t="s">
        <v>593</v>
      </c>
      <c r="BP36" s="259" t="s">
        <v>647</v>
      </c>
      <c r="BQ36" s="259" t="s">
        <v>647</v>
      </c>
      <c r="BR36" s="259" t="s">
        <v>647</v>
      </c>
      <c r="BS36" s="259" t="s">
        <v>647</v>
      </c>
      <c r="BT36" s="259" t="s">
        <v>647</v>
      </c>
      <c r="BU36" s="259" t="s">
        <v>647</v>
      </c>
      <c r="BV36" s="259" t="s">
        <v>647</v>
      </c>
      <c r="BW36" s="259" t="s">
        <v>647</v>
      </c>
      <c r="BX36" s="259" t="s">
        <v>647</v>
      </c>
      <c r="BY36" s="244" t="s">
        <v>334</v>
      </c>
      <c r="BZ36" s="244" t="s">
        <v>334</v>
      </c>
      <c r="CA36" s="244" t="s">
        <v>334</v>
      </c>
      <c r="CB36" s="244" t="s">
        <v>334</v>
      </c>
      <c r="CC36" s="244" t="s">
        <v>334</v>
      </c>
      <c r="CD36" s="244" t="s">
        <v>334</v>
      </c>
      <c r="CE36" s="244" t="s">
        <v>334</v>
      </c>
      <c r="CF36" s="244" t="s">
        <v>334</v>
      </c>
      <c r="CG36" s="395"/>
      <c r="CH36" s="395"/>
      <c r="CI36" s="395"/>
      <c r="CJ36" s="395"/>
      <c r="CK36" s="395"/>
      <c r="CL36" s="395"/>
      <c r="CM36" s="395"/>
      <c r="CN36" s="395"/>
      <c r="CO36" s="395"/>
      <c r="CP36" s="396"/>
      <c r="CQ36" s="396"/>
      <c r="CR36" s="396"/>
      <c r="CS36" s="396"/>
      <c r="CT36" s="396"/>
      <c r="CU36" s="396"/>
      <c r="CV36" s="396"/>
      <c r="CW36" s="396"/>
      <c r="CX36" s="396"/>
      <c r="CY36" s="396"/>
    </row>
    <row r="37" spans="1:103" ht="120">
      <c r="A37" s="10" t="s">
        <v>154</v>
      </c>
      <c r="B37" s="41" t="s">
        <v>156</v>
      </c>
      <c r="C37" s="41" t="s">
        <v>156</v>
      </c>
      <c r="D37" s="41" t="s">
        <v>156</v>
      </c>
      <c r="E37" s="41" t="s">
        <v>156</v>
      </c>
      <c r="F37" s="41" t="s">
        <v>156</v>
      </c>
      <c r="G37" s="41" t="s">
        <v>156</v>
      </c>
      <c r="H37" s="41" t="s">
        <v>156</v>
      </c>
      <c r="I37" s="41" t="s">
        <v>156</v>
      </c>
      <c r="J37" s="41" t="s">
        <v>155</v>
      </c>
      <c r="K37" s="41" t="s">
        <v>155</v>
      </c>
      <c r="L37" s="41" t="s">
        <v>155</v>
      </c>
      <c r="M37" s="41" t="s">
        <v>155</v>
      </c>
      <c r="N37" s="104" t="s">
        <v>155</v>
      </c>
      <c r="O37" s="104" t="s">
        <v>155</v>
      </c>
      <c r="P37" s="104" t="s">
        <v>155</v>
      </c>
      <c r="Q37" s="104" t="s">
        <v>155</v>
      </c>
      <c r="R37" s="104" t="s">
        <v>155</v>
      </c>
      <c r="S37" s="104" t="s">
        <v>155</v>
      </c>
      <c r="T37" s="191" t="s">
        <v>363</v>
      </c>
      <c r="U37" s="191" t="s">
        <v>488</v>
      </c>
      <c r="V37" s="191" t="s">
        <v>489</v>
      </c>
      <c r="W37" s="191" t="s">
        <v>490</v>
      </c>
      <c r="X37" s="191" t="s">
        <v>491</v>
      </c>
      <c r="Y37" s="191" t="s">
        <v>489</v>
      </c>
      <c r="Z37" s="191" t="s">
        <v>492</v>
      </c>
      <c r="AA37" s="191" t="s">
        <v>493</v>
      </c>
      <c r="AB37" s="191" t="s">
        <v>494</v>
      </c>
      <c r="AC37" s="191" t="s">
        <v>495</v>
      </c>
      <c r="AD37" s="191" t="s">
        <v>489</v>
      </c>
      <c r="AE37" s="191" t="s">
        <v>496</v>
      </c>
      <c r="AF37" s="191" t="s">
        <v>491</v>
      </c>
      <c r="AG37" s="191" t="s">
        <v>497</v>
      </c>
      <c r="AH37" s="191" t="s">
        <v>496</v>
      </c>
      <c r="AI37" s="191" t="s">
        <v>491</v>
      </c>
      <c r="AJ37" s="191" t="s">
        <v>491</v>
      </c>
      <c r="AK37" s="191" t="s">
        <v>363</v>
      </c>
      <c r="AL37" s="191" t="s">
        <v>365</v>
      </c>
      <c r="AM37" s="191" t="s">
        <v>364</v>
      </c>
      <c r="AN37" s="191" t="s">
        <v>363</v>
      </c>
      <c r="AO37" s="191" t="s">
        <v>365</v>
      </c>
      <c r="AP37" s="191" t="s">
        <v>364</v>
      </c>
      <c r="AQ37" s="176" t="s">
        <v>363</v>
      </c>
      <c r="AR37" s="176" t="s">
        <v>363</v>
      </c>
      <c r="AS37" s="176" t="s">
        <v>363</v>
      </c>
      <c r="AT37" s="176" t="s">
        <v>363</v>
      </c>
      <c r="AU37" s="220" t="s">
        <v>435</v>
      </c>
      <c r="AV37" s="220" t="s">
        <v>435</v>
      </c>
      <c r="AW37" s="220" t="s">
        <v>435</v>
      </c>
      <c r="AX37" s="220" t="s">
        <v>435</v>
      </c>
      <c r="AY37" s="139" t="s">
        <v>594</v>
      </c>
      <c r="AZ37" s="139" t="s">
        <v>595</v>
      </c>
      <c r="BA37" s="139" t="s">
        <v>595</v>
      </c>
      <c r="BB37" s="139" t="s">
        <v>595</v>
      </c>
      <c r="BC37" s="139" t="s">
        <v>595</v>
      </c>
      <c r="BD37" s="139" t="s">
        <v>595</v>
      </c>
      <c r="BE37" s="139" t="s">
        <v>595</v>
      </c>
      <c r="BF37" s="139" t="s">
        <v>595</v>
      </c>
      <c r="BG37" s="139" t="s">
        <v>595</v>
      </c>
      <c r="BH37" s="139" t="s">
        <v>595</v>
      </c>
      <c r="BI37" s="139" t="s">
        <v>595</v>
      </c>
      <c r="BJ37" s="139" t="s">
        <v>595</v>
      </c>
      <c r="BK37" s="139" t="s">
        <v>595</v>
      </c>
      <c r="BL37" s="139" t="s">
        <v>595</v>
      </c>
      <c r="BM37" s="139" t="s">
        <v>595</v>
      </c>
      <c r="BN37" s="139" t="s">
        <v>595</v>
      </c>
      <c r="BO37" s="139" t="s">
        <v>595</v>
      </c>
      <c r="BP37" s="259" t="s">
        <v>648</v>
      </c>
      <c r="BQ37" s="259" t="s">
        <v>648</v>
      </c>
      <c r="BR37" s="259" t="s">
        <v>648</v>
      </c>
      <c r="BS37" s="259" t="s">
        <v>648</v>
      </c>
      <c r="BT37" s="259" t="s">
        <v>648</v>
      </c>
      <c r="BU37" s="259" t="s">
        <v>648</v>
      </c>
      <c r="BV37" s="259" t="s">
        <v>649</v>
      </c>
      <c r="BW37" s="259" t="s">
        <v>648</v>
      </c>
      <c r="BX37" s="259" t="s">
        <v>648</v>
      </c>
      <c r="BY37" s="233" t="s">
        <v>550</v>
      </c>
      <c r="BZ37" s="233" t="s">
        <v>550</v>
      </c>
      <c r="CA37" s="233" t="s">
        <v>551</v>
      </c>
      <c r="CB37" s="241" t="s">
        <v>552</v>
      </c>
      <c r="CC37" s="241" t="s">
        <v>553</v>
      </c>
      <c r="CD37" s="233" t="s">
        <v>554</v>
      </c>
      <c r="CE37" s="241" t="s">
        <v>552</v>
      </c>
      <c r="CF37" s="241" t="s">
        <v>553</v>
      </c>
      <c r="CG37" s="391" t="s">
        <v>752</v>
      </c>
      <c r="CH37" s="391" t="s">
        <v>752</v>
      </c>
      <c r="CI37" s="391" t="s">
        <v>752</v>
      </c>
      <c r="CJ37" s="391">
        <v>0</v>
      </c>
      <c r="CK37" s="391">
        <v>0</v>
      </c>
      <c r="CL37" s="391">
        <v>0</v>
      </c>
      <c r="CM37" s="391" t="s">
        <v>752</v>
      </c>
      <c r="CN37" s="391" t="s">
        <v>752</v>
      </c>
      <c r="CO37" s="391" t="s">
        <v>752</v>
      </c>
      <c r="CP37" s="392">
        <v>0</v>
      </c>
      <c r="CQ37" s="392">
        <v>0</v>
      </c>
      <c r="CR37" s="392">
        <v>0</v>
      </c>
      <c r="CS37" s="392">
        <v>0</v>
      </c>
      <c r="CT37" s="392" t="s">
        <v>752</v>
      </c>
      <c r="CU37" s="392" t="s">
        <v>752</v>
      </c>
      <c r="CV37" s="392" t="s">
        <v>752</v>
      </c>
      <c r="CW37" s="392">
        <v>0</v>
      </c>
      <c r="CX37" s="392">
        <v>0</v>
      </c>
      <c r="CY37" s="392">
        <v>0</v>
      </c>
    </row>
    <row r="38" spans="1:103">
      <c r="A38" s="7" t="s">
        <v>65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99"/>
      <c r="O38" s="99"/>
      <c r="P38" s="99"/>
      <c r="Q38" s="99"/>
      <c r="R38" s="99"/>
      <c r="S38" s="99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64"/>
      <c r="AR38" s="164"/>
      <c r="AS38" s="164"/>
      <c r="AT38" s="164"/>
      <c r="AU38" s="214"/>
      <c r="AV38" s="214"/>
      <c r="AW38" s="214"/>
      <c r="AX38" s="214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255"/>
      <c r="BQ38" s="255"/>
      <c r="BR38" s="255"/>
      <c r="BS38" s="255"/>
      <c r="BT38" s="255"/>
      <c r="BU38" s="255"/>
      <c r="BV38" s="255"/>
      <c r="BW38" s="255"/>
      <c r="BX38" s="255"/>
      <c r="BY38" s="233"/>
      <c r="BZ38" s="233"/>
      <c r="CA38" s="233"/>
      <c r="CB38" s="233"/>
      <c r="CC38" s="233"/>
      <c r="CD38" s="233"/>
      <c r="CE38" s="233"/>
      <c r="CF38" s="233"/>
      <c r="CG38" s="383"/>
      <c r="CH38" s="383"/>
      <c r="CI38" s="383"/>
      <c r="CJ38" s="383"/>
      <c r="CK38" s="383"/>
      <c r="CL38" s="383"/>
      <c r="CM38" s="383"/>
      <c r="CN38" s="383"/>
      <c r="CO38" s="383"/>
      <c r="CP38" s="384"/>
      <c r="CQ38" s="384"/>
      <c r="CR38" s="384"/>
      <c r="CS38" s="384"/>
      <c r="CT38" s="384"/>
      <c r="CU38" s="384"/>
      <c r="CV38" s="384"/>
      <c r="CW38" s="384"/>
      <c r="CX38" s="384"/>
      <c r="CY38" s="384"/>
    </row>
    <row r="39" spans="1:103">
      <c r="A39" s="10" t="s">
        <v>66</v>
      </c>
      <c r="B39" s="17">
        <v>192</v>
      </c>
      <c r="C39" s="17">
        <v>192</v>
      </c>
      <c r="D39" s="17">
        <v>192</v>
      </c>
      <c r="E39" s="17">
        <v>16</v>
      </c>
      <c r="F39" s="17">
        <v>16</v>
      </c>
      <c r="G39" s="17">
        <v>16</v>
      </c>
      <c r="H39" s="17">
        <v>192</v>
      </c>
      <c r="I39" s="17">
        <v>192</v>
      </c>
      <c r="J39" s="17">
        <v>192</v>
      </c>
      <c r="K39" s="17">
        <v>16</v>
      </c>
      <c r="L39" s="17">
        <v>16</v>
      </c>
      <c r="M39" s="17">
        <v>16</v>
      </c>
      <c r="N39" s="99">
        <v>16</v>
      </c>
      <c r="O39" s="99">
        <v>16</v>
      </c>
      <c r="P39" s="99">
        <v>16</v>
      </c>
      <c r="Q39" s="99">
        <v>192</v>
      </c>
      <c r="R39" s="99">
        <v>192</v>
      </c>
      <c r="S39" s="99">
        <v>192</v>
      </c>
      <c r="T39" s="193">
        <v>192</v>
      </c>
      <c r="U39" s="193">
        <v>192</v>
      </c>
      <c r="V39" s="193">
        <v>192</v>
      </c>
      <c r="W39" s="193">
        <v>192</v>
      </c>
      <c r="X39" s="193">
        <v>192</v>
      </c>
      <c r="Y39" s="193">
        <v>192</v>
      </c>
      <c r="Z39" s="193">
        <v>192</v>
      </c>
      <c r="AA39" s="193">
        <v>192</v>
      </c>
      <c r="AB39" s="193">
        <v>192</v>
      </c>
      <c r="AC39" s="193">
        <v>192</v>
      </c>
      <c r="AD39" s="193">
        <v>192</v>
      </c>
      <c r="AE39" s="193">
        <v>192</v>
      </c>
      <c r="AF39" s="193">
        <v>192</v>
      </c>
      <c r="AG39" s="193">
        <v>192</v>
      </c>
      <c r="AH39" s="193">
        <v>192</v>
      </c>
      <c r="AI39" s="193">
        <v>192</v>
      </c>
      <c r="AJ39" s="193">
        <v>192</v>
      </c>
      <c r="AK39" s="193">
        <v>192</v>
      </c>
      <c r="AL39" s="193">
        <v>192</v>
      </c>
      <c r="AM39" s="193">
        <v>192</v>
      </c>
      <c r="AN39" s="193">
        <v>192</v>
      </c>
      <c r="AO39" s="193">
        <v>192</v>
      </c>
      <c r="AP39" s="193">
        <v>192</v>
      </c>
      <c r="AQ39" s="166">
        <v>192</v>
      </c>
      <c r="AR39" s="166">
        <v>192</v>
      </c>
      <c r="AS39" s="166">
        <v>192</v>
      </c>
      <c r="AT39" s="166">
        <v>192</v>
      </c>
      <c r="AU39" s="223">
        <v>192</v>
      </c>
      <c r="AV39" s="223">
        <v>192</v>
      </c>
      <c r="AW39" s="223">
        <v>192</v>
      </c>
      <c r="AX39" s="223">
        <v>192</v>
      </c>
      <c r="AY39" s="130">
        <v>192</v>
      </c>
      <c r="AZ39" s="130">
        <v>192</v>
      </c>
      <c r="BA39" s="130">
        <v>192</v>
      </c>
      <c r="BB39" s="130">
        <v>192</v>
      </c>
      <c r="BC39" s="130">
        <v>192</v>
      </c>
      <c r="BD39" s="130">
        <v>192</v>
      </c>
      <c r="BE39" s="130">
        <v>192</v>
      </c>
      <c r="BF39" s="130">
        <v>192</v>
      </c>
      <c r="BG39" s="130">
        <v>192</v>
      </c>
      <c r="BH39" s="130">
        <v>192</v>
      </c>
      <c r="BI39" s="130">
        <v>192</v>
      </c>
      <c r="BJ39" s="130">
        <v>192</v>
      </c>
      <c r="BK39" s="130">
        <v>192</v>
      </c>
      <c r="BL39" s="130">
        <v>192</v>
      </c>
      <c r="BM39" s="130">
        <v>192</v>
      </c>
      <c r="BN39" s="130">
        <v>192</v>
      </c>
      <c r="BO39" s="130">
        <v>192</v>
      </c>
      <c r="BP39" s="261">
        <v>192</v>
      </c>
      <c r="BQ39" s="261">
        <v>192</v>
      </c>
      <c r="BR39" s="261">
        <v>192</v>
      </c>
      <c r="BS39" s="261">
        <v>192</v>
      </c>
      <c r="BT39" s="261">
        <v>192</v>
      </c>
      <c r="BU39" s="261">
        <v>192</v>
      </c>
      <c r="BV39" s="261">
        <v>192</v>
      </c>
      <c r="BW39" s="261">
        <v>192</v>
      </c>
      <c r="BX39" s="261">
        <v>192</v>
      </c>
      <c r="BY39" s="245">
        <v>192</v>
      </c>
      <c r="BZ39" s="245">
        <v>192</v>
      </c>
      <c r="CA39" s="245">
        <v>192</v>
      </c>
      <c r="CB39" s="245">
        <v>192</v>
      </c>
      <c r="CC39" s="245">
        <v>192</v>
      </c>
      <c r="CD39" s="245">
        <v>192</v>
      </c>
      <c r="CE39" s="245">
        <v>192</v>
      </c>
      <c r="CF39" s="245">
        <v>192</v>
      </c>
      <c r="CG39" s="397">
        <v>2</v>
      </c>
      <c r="CH39" s="397">
        <v>2</v>
      </c>
      <c r="CI39" s="397">
        <v>2</v>
      </c>
      <c r="CJ39" s="397">
        <v>2</v>
      </c>
      <c r="CK39" s="397">
        <v>2</v>
      </c>
      <c r="CL39" s="397">
        <v>2</v>
      </c>
      <c r="CM39" s="397">
        <v>2</v>
      </c>
      <c r="CN39" s="397">
        <v>2</v>
      </c>
      <c r="CO39" s="397">
        <v>2</v>
      </c>
      <c r="CP39" s="397">
        <v>2</v>
      </c>
      <c r="CQ39" s="397">
        <v>2</v>
      </c>
      <c r="CR39" s="397">
        <v>2</v>
      </c>
      <c r="CS39" s="397">
        <v>2</v>
      </c>
      <c r="CT39" s="397">
        <v>2</v>
      </c>
      <c r="CU39" s="397">
        <v>2</v>
      </c>
      <c r="CV39" s="397">
        <v>2</v>
      </c>
      <c r="CW39" s="397">
        <v>2</v>
      </c>
      <c r="CX39" s="397">
        <v>2</v>
      </c>
      <c r="CY39" s="397">
        <v>2</v>
      </c>
    </row>
    <row r="40" spans="1:103" ht="30">
      <c r="A40" s="10" t="s">
        <v>345</v>
      </c>
      <c r="B40" s="17">
        <v>64</v>
      </c>
      <c r="C40" s="17">
        <v>64</v>
      </c>
      <c r="D40" s="17">
        <v>64</v>
      </c>
      <c r="E40" s="17">
        <v>16</v>
      </c>
      <c r="F40" s="17">
        <v>16</v>
      </c>
      <c r="G40" s="17">
        <v>16</v>
      </c>
      <c r="H40" s="17">
        <v>64</v>
      </c>
      <c r="I40" s="17">
        <v>64</v>
      </c>
      <c r="J40" s="17">
        <v>64</v>
      </c>
      <c r="K40" s="17">
        <v>16</v>
      </c>
      <c r="L40" s="17">
        <v>16</v>
      </c>
      <c r="M40" s="17">
        <v>16</v>
      </c>
      <c r="N40" s="99">
        <v>2</v>
      </c>
      <c r="O40" s="99">
        <v>2</v>
      </c>
      <c r="P40" s="99">
        <v>2</v>
      </c>
      <c r="Q40" s="99">
        <v>64</v>
      </c>
      <c r="R40" s="99">
        <v>64</v>
      </c>
      <c r="S40" s="99">
        <v>64</v>
      </c>
      <c r="T40" s="193">
        <v>64</v>
      </c>
      <c r="U40" s="193">
        <v>64</v>
      </c>
      <c r="V40" s="193">
        <v>64</v>
      </c>
      <c r="W40" s="193">
        <v>64</v>
      </c>
      <c r="X40" s="193">
        <v>64</v>
      </c>
      <c r="Y40" s="193">
        <v>64</v>
      </c>
      <c r="Z40" s="193">
        <v>64</v>
      </c>
      <c r="AA40" s="193">
        <v>64</v>
      </c>
      <c r="AB40" s="193">
        <v>64</v>
      </c>
      <c r="AC40" s="193">
        <v>64</v>
      </c>
      <c r="AD40" s="193">
        <v>64</v>
      </c>
      <c r="AE40" s="193">
        <v>64</v>
      </c>
      <c r="AF40" s="193">
        <v>64</v>
      </c>
      <c r="AG40" s="193">
        <v>64</v>
      </c>
      <c r="AH40" s="193">
        <v>64</v>
      </c>
      <c r="AI40" s="193">
        <v>64</v>
      </c>
      <c r="AJ40" s="193">
        <v>64</v>
      </c>
      <c r="AK40" s="193">
        <v>64</v>
      </c>
      <c r="AL40" s="193">
        <v>64</v>
      </c>
      <c r="AM40" s="193">
        <v>64</v>
      </c>
      <c r="AN40" s="193">
        <v>64</v>
      </c>
      <c r="AO40" s="193">
        <v>64</v>
      </c>
      <c r="AP40" s="193">
        <v>64</v>
      </c>
      <c r="AQ40" s="166">
        <v>64</v>
      </c>
      <c r="AR40" s="166">
        <v>64</v>
      </c>
      <c r="AS40" s="166">
        <v>64</v>
      </c>
      <c r="AT40" s="166">
        <v>64</v>
      </c>
      <c r="AU40" s="223">
        <v>64</v>
      </c>
      <c r="AV40" s="223">
        <v>64</v>
      </c>
      <c r="AW40" s="223">
        <v>64</v>
      </c>
      <c r="AX40" s="223">
        <v>64</v>
      </c>
      <c r="AY40" s="130">
        <v>64</v>
      </c>
      <c r="AZ40" s="130">
        <v>64</v>
      </c>
      <c r="BA40" s="130">
        <v>64</v>
      </c>
      <c r="BB40" s="130">
        <v>64</v>
      </c>
      <c r="BC40" s="130">
        <v>64</v>
      </c>
      <c r="BD40" s="130">
        <v>64</v>
      </c>
      <c r="BE40" s="130">
        <v>64</v>
      </c>
      <c r="BF40" s="130">
        <v>64</v>
      </c>
      <c r="BG40" s="130">
        <v>64</v>
      </c>
      <c r="BH40" s="130">
        <v>64</v>
      </c>
      <c r="BI40" s="130">
        <v>64</v>
      </c>
      <c r="BJ40" s="130">
        <v>64</v>
      </c>
      <c r="BK40" s="130">
        <v>64</v>
      </c>
      <c r="BL40" s="130">
        <v>64</v>
      </c>
      <c r="BM40" s="130">
        <v>64</v>
      </c>
      <c r="BN40" s="130">
        <v>64</v>
      </c>
      <c r="BO40" s="130">
        <v>64</v>
      </c>
      <c r="BP40" s="261">
        <v>64</v>
      </c>
      <c r="BQ40" s="261">
        <v>64</v>
      </c>
      <c r="BR40" s="261">
        <v>64</v>
      </c>
      <c r="BS40" s="261">
        <v>64</v>
      </c>
      <c r="BT40" s="261">
        <v>64</v>
      </c>
      <c r="BU40" s="261">
        <v>64</v>
      </c>
      <c r="BV40" s="261">
        <v>64</v>
      </c>
      <c r="BW40" s="261">
        <v>64</v>
      </c>
      <c r="BX40" s="261">
        <v>64</v>
      </c>
      <c r="BY40" s="245">
        <v>64</v>
      </c>
      <c r="BZ40" s="245">
        <v>64</v>
      </c>
      <c r="CA40" s="245">
        <v>64</v>
      </c>
      <c r="CB40" s="245">
        <v>64</v>
      </c>
      <c r="CC40" s="245">
        <v>64</v>
      </c>
      <c r="CD40" s="245">
        <v>64</v>
      </c>
      <c r="CE40" s="245">
        <v>64</v>
      </c>
      <c r="CF40" s="245">
        <v>64</v>
      </c>
      <c r="CG40" s="397">
        <v>2</v>
      </c>
      <c r="CH40" s="397">
        <v>2</v>
      </c>
      <c r="CI40" s="397">
        <v>2</v>
      </c>
      <c r="CJ40" s="397">
        <v>2</v>
      </c>
      <c r="CK40" s="397">
        <v>2</v>
      </c>
      <c r="CL40" s="397">
        <v>2</v>
      </c>
      <c r="CM40" s="397">
        <v>2</v>
      </c>
      <c r="CN40" s="397">
        <v>2</v>
      </c>
      <c r="CO40" s="397">
        <v>2</v>
      </c>
      <c r="CP40" s="398">
        <v>2</v>
      </c>
      <c r="CQ40" s="398">
        <v>2</v>
      </c>
      <c r="CR40" s="398">
        <v>2</v>
      </c>
      <c r="CS40" s="398">
        <v>2</v>
      </c>
      <c r="CT40" s="398">
        <v>2</v>
      </c>
      <c r="CU40" s="398">
        <v>2</v>
      </c>
      <c r="CV40" s="398">
        <v>2</v>
      </c>
      <c r="CW40" s="398">
        <v>2</v>
      </c>
      <c r="CX40" s="398">
        <v>2</v>
      </c>
      <c r="CY40" s="398">
        <v>2</v>
      </c>
    </row>
    <row r="41" spans="1:103">
      <c r="A41" s="10" t="s">
        <v>340</v>
      </c>
      <c r="B41" s="17">
        <v>1</v>
      </c>
      <c r="C41" s="17">
        <v>1</v>
      </c>
      <c r="D41" s="17">
        <v>1</v>
      </c>
      <c r="E41" s="17">
        <v>1</v>
      </c>
      <c r="F41" s="17">
        <v>1</v>
      </c>
      <c r="G41" s="17">
        <v>1</v>
      </c>
      <c r="H41" s="17">
        <v>1</v>
      </c>
      <c r="I41" s="17">
        <v>1</v>
      </c>
      <c r="J41" s="17">
        <v>1</v>
      </c>
      <c r="K41" s="17">
        <v>1</v>
      </c>
      <c r="L41" s="17">
        <v>1</v>
      </c>
      <c r="M41" s="17">
        <v>1</v>
      </c>
      <c r="N41" s="99">
        <v>1</v>
      </c>
      <c r="O41" s="99">
        <v>1</v>
      </c>
      <c r="P41" s="99">
        <v>1</v>
      </c>
      <c r="Q41" s="99">
        <v>1</v>
      </c>
      <c r="R41" s="99">
        <v>1</v>
      </c>
      <c r="S41" s="99">
        <v>1</v>
      </c>
      <c r="T41" s="193">
        <v>1</v>
      </c>
      <c r="U41" s="193">
        <v>1</v>
      </c>
      <c r="V41" s="193">
        <v>1</v>
      </c>
      <c r="W41" s="193">
        <v>1</v>
      </c>
      <c r="X41" s="193">
        <v>1</v>
      </c>
      <c r="Y41" s="193">
        <v>1</v>
      </c>
      <c r="Z41" s="193">
        <v>1</v>
      </c>
      <c r="AA41" s="193">
        <v>1</v>
      </c>
      <c r="AB41" s="193">
        <v>1</v>
      </c>
      <c r="AC41" s="193">
        <v>1</v>
      </c>
      <c r="AD41" s="193">
        <v>1</v>
      </c>
      <c r="AE41" s="193">
        <v>1</v>
      </c>
      <c r="AF41" s="193">
        <v>1</v>
      </c>
      <c r="AG41" s="193">
        <v>1</v>
      </c>
      <c r="AH41" s="193">
        <v>1</v>
      </c>
      <c r="AI41" s="193">
        <v>1</v>
      </c>
      <c r="AJ41" s="193">
        <v>1</v>
      </c>
      <c r="AK41" s="193">
        <v>1</v>
      </c>
      <c r="AL41" s="193">
        <v>1</v>
      </c>
      <c r="AM41" s="193">
        <v>1</v>
      </c>
      <c r="AN41" s="193">
        <v>1</v>
      </c>
      <c r="AO41" s="193">
        <v>1</v>
      </c>
      <c r="AP41" s="193">
        <v>1</v>
      </c>
      <c r="AQ41" s="166">
        <v>2</v>
      </c>
      <c r="AR41" s="166">
        <v>2</v>
      </c>
      <c r="AS41" s="166">
        <v>2</v>
      </c>
      <c r="AT41" s="166">
        <v>2</v>
      </c>
      <c r="AU41" s="223">
        <v>4</v>
      </c>
      <c r="AV41" s="223">
        <v>4</v>
      </c>
      <c r="AW41" s="223">
        <v>4</v>
      </c>
      <c r="AX41" s="223">
        <v>4</v>
      </c>
      <c r="AY41" s="130">
        <v>4</v>
      </c>
      <c r="AZ41" s="130">
        <v>4</v>
      </c>
      <c r="BA41" s="130">
        <v>4</v>
      </c>
      <c r="BB41" s="130">
        <v>4</v>
      </c>
      <c r="BC41" s="130">
        <v>4</v>
      </c>
      <c r="BD41" s="130">
        <v>4</v>
      </c>
      <c r="BE41" s="130">
        <v>4</v>
      </c>
      <c r="BF41" s="130">
        <v>4</v>
      </c>
      <c r="BG41" s="130">
        <v>4</v>
      </c>
      <c r="BH41" s="130">
        <v>4</v>
      </c>
      <c r="BI41" s="130">
        <v>4</v>
      </c>
      <c r="BJ41" s="130">
        <v>4</v>
      </c>
      <c r="BK41" s="130">
        <v>4</v>
      </c>
      <c r="BL41" s="130">
        <v>4</v>
      </c>
      <c r="BM41" s="130">
        <v>4</v>
      </c>
      <c r="BN41" s="130">
        <v>4</v>
      </c>
      <c r="BO41" s="130">
        <v>4</v>
      </c>
      <c r="BP41" s="261">
        <v>1</v>
      </c>
      <c r="BQ41" s="261">
        <v>1</v>
      </c>
      <c r="BR41" s="261">
        <v>1</v>
      </c>
      <c r="BS41" s="261">
        <v>1</v>
      </c>
      <c r="BT41" s="261">
        <v>1</v>
      </c>
      <c r="BU41" s="261">
        <v>1</v>
      </c>
      <c r="BV41" s="261">
        <v>1</v>
      </c>
      <c r="BW41" s="261">
        <v>1</v>
      </c>
      <c r="BX41" s="261">
        <v>1</v>
      </c>
      <c r="BY41" s="245">
        <v>1</v>
      </c>
      <c r="BZ41" s="245">
        <v>1</v>
      </c>
      <c r="CA41" s="245">
        <v>1</v>
      </c>
      <c r="CB41" s="245">
        <v>1</v>
      </c>
      <c r="CC41" s="245">
        <v>1</v>
      </c>
      <c r="CD41" s="245">
        <v>1</v>
      </c>
      <c r="CE41" s="245">
        <v>1</v>
      </c>
      <c r="CF41" s="245">
        <v>1</v>
      </c>
      <c r="CG41" s="397">
        <v>1</v>
      </c>
      <c r="CH41" s="397">
        <v>1</v>
      </c>
      <c r="CI41" s="397">
        <v>1</v>
      </c>
      <c r="CJ41" s="397">
        <v>1</v>
      </c>
      <c r="CK41" s="397">
        <v>1</v>
      </c>
      <c r="CL41" s="397">
        <v>1</v>
      </c>
      <c r="CM41" s="397">
        <v>1</v>
      </c>
      <c r="CN41" s="397">
        <v>1</v>
      </c>
      <c r="CO41" s="397">
        <v>1</v>
      </c>
      <c r="CP41" s="398">
        <v>1</v>
      </c>
      <c r="CQ41" s="398">
        <v>1</v>
      </c>
      <c r="CR41" s="398">
        <v>1</v>
      </c>
      <c r="CS41" s="398">
        <v>1</v>
      </c>
      <c r="CT41" s="398">
        <v>1</v>
      </c>
      <c r="CU41" s="398">
        <v>1</v>
      </c>
      <c r="CV41" s="398">
        <v>1</v>
      </c>
      <c r="CW41" s="398">
        <v>1</v>
      </c>
      <c r="CX41" s="398">
        <v>1</v>
      </c>
      <c r="CY41" s="398">
        <v>1</v>
      </c>
    </row>
    <row r="42" spans="1:103" ht="30">
      <c r="A42" s="18" t="s">
        <v>70</v>
      </c>
      <c r="B42" s="17">
        <f t="shared" ref="B42:F42" si="0">33+10*LOG10(20)</f>
        <v>46.010299956639813</v>
      </c>
      <c r="C42" s="17">
        <f t="shared" si="0"/>
        <v>46.010299956639813</v>
      </c>
      <c r="D42" s="17">
        <f t="shared" si="0"/>
        <v>46.010299956639813</v>
      </c>
      <c r="E42" s="17">
        <f t="shared" si="0"/>
        <v>46.010299956639813</v>
      </c>
      <c r="F42" s="17">
        <f t="shared" si="0"/>
        <v>46.010299956639813</v>
      </c>
      <c r="G42" s="17">
        <f>33+10*LOG10(20)</f>
        <v>46.010299956639813</v>
      </c>
      <c r="H42" s="17">
        <f t="shared" ref="H42:M42" si="1">33+10*LOG10(20)</f>
        <v>46.010299956639813</v>
      </c>
      <c r="I42" s="17">
        <f t="shared" si="1"/>
        <v>46.010299956639813</v>
      </c>
      <c r="J42" s="17">
        <f t="shared" si="1"/>
        <v>46.010299956639813</v>
      </c>
      <c r="K42" s="17">
        <f t="shared" si="1"/>
        <v>46.010299956639813</v>
      </c>
      <c r="L42" s="17">
        <f t="shared" si="1"/>
        <v>46.010299956639813</v>
      </c>
      <c r="M42" s="17">
        <f t="shared" si="1"/>
        <v>46.010299956639813</v>
      </c>
      <c r="N42" s="99">
        <f t="shared" ref="N42:S42" si="2">33+10*LOG10(20)</f>
        <v>46.010299956639813</v>
      </c>
      <c r="O42" s="99">
        <f t="shared" si="2"/>
        <v>46.010299956639813</v>
      </c>
      <c r="P42" s="99">
        <f t="shared" si="2"/>
        <v>46.010299956639813</v>
      </c>
      <c r="Q42" s="99">
        <f t="shared" si="2"/>
        <v>46.010299956639813</v>
      </c>
      <c r="R42" s="99">
        <f t="shared" si="2"/>
        <v>46.010299956639813</v>
      </c>
      <c r="S42" s="99">
        <f t="shared" si="2"/>
        <v>46.010299956639813</v>
      </c>
      <c r="T42" s="193">
        <f t="shared" ref="T42:AP42" si="3">33+10*LOG10(20)</f>
        <v>46.010299956639813</v>
      </c>
      <c r="U42" s="193">
        <f t="shared" si="3"/>
        <v>46.010299956639813</v>
      </c>
      <c r="V42" s="193">
        <f t="shared" si="3"/>
        <v>46.010299956639813</v>
      </c>
      <c r="W42" s="193">
        <f t="shared" si="3"/>
        <v>46.010299956639813</v>
      </c>
      <c r="X42" s="193">
        <f t="shared" si="3"/>
        <v>46.010299956639813</v>
      </c>
      <c r="Y42" s="193">
        <f t="shared" si="3"/>
        <v>46.010299956639813</v>
      </c>
      <c r="Z42" s="193">
        <f t="shared" si="3"/>
        <v>46.010299956639813</v>
      </c>
      <c r="AA42" s="193">
        <f t="shared" si="3"/>
        <v>46.010299956639813</v>
      </c>
      <c r="AB42" s="193">
        <f t="shared" si="3"/>
        <v>46.010299956639813</v>
      </c>
      <c r="AC42" s="193">
        <f t="shared" si="3"/>
        <v>46.010299956639813</v>
      </c>
      <c r="AD42" s="193">
        <f t="shared" si="3"/>
        <v>46.010299956639813</v>
      </c>
      <c r="AE42" s="193">
        <f t="shared" si="3"/>
        <v>46.010299956639813</v>
      </c>
      <c r="AF42" s="193">
        <f t="shared" si="3"/>
        <v>46.010299956639813</v>
      </c>
      <c r="AG42" s="193">
        <f t="shared" si="3"/>
        <v>46.010299956639813</v>
      </c>
      <c r="AH42" s="193">
        <f t="shared" si="3"/>
        <v>46.010299956639813</v>
      </c>
      <c r="AI42" s="193">
        <f t="shared" si="3"/>
        <v>46.010299956639813</v>
      </c>
      <c r="AJ42" s="193">
        <f t="shared" si="3"/>
        <v>46.010299956639813</v>
      </c>
      <c r="AK42" s="193">
        <f t="shared" si="3"/>
        <v>46.010299956639813</v>
      </c>
      <c r="AL42" s="193">
        <f t="shared" si="3"/>
        <v>46.010299956639813</v>
      </c>
      <c r="AM42" s="193">
        <f t="shared" si="3"/>
        <v>46.010299956639813</v>
      </c>
      <c r="AN42" s="193">
        <f t="shared" si="3"/>
        <v>46.010299956639813</v>
      </c>
      <c r="AO42" s="193">
        <f t="shared" si="3"/>
        <v>46.010299956639813</v>
      </c>
      <c r="AP42" s="193">
        <f t="shared" si="3"/>
        <v>46.010299956639813</v>
      </c>
      <c r="AQ42" s="166">
        <f t="shared" ref="AQ42:AT42" si="4">33+10*LOG10(20)</f>
        <v>46.010299956639813</v>
      </c>
      <c r="AR42" s="166">
        <f t="shared" si="4"/>
        <v>46.010299956639813</v>
      </c>
      <c r="AS42" s="166">
        <f t="shared" si="4"/>
        <v>46.010299956639813</v>
      </c>
      <c r="AT42" s="166">
        <f t="shared" si="4"/>
        <v>46.010299956639813</v>
      </c>
      <c r="AU42" s="223">
        <f>33+10*LOG10(20)</f>
        <v>46.010299956639813</v>
      </c>
      <c r="AV42" s="223">
        <f>33+10*LOG10(20)</f>
        <v>46.010299956639813</v>
      </c>
      <c r="AW42" s="223">
        <f>33+10*LOG10(20)</f>
        <v>46.010299956639813</v>
      </c>
      <c r="AX42" s="223">
        <f>33+10*LOG10(20)</f>
        <v>46.010299956639813</v>
      </c>
      <c r="AY42" s="130">
        <f t="shared" ref="AY42:BO42" si="5">33+10*LOG10(100)</f>
        <v>53</v>
      </c>
      <c r="AZ42" s="130">
        <f t="shared" si="5"/>
        <v>53</v>
      </c>
      <c r="BA42" s="130">
        <f t="shared" si="5"/>
        <v>53</v>
      </c>
      <c r="BB42" s="130">
        <f t="shared" si="5"/>
        <v>53</v>
      </c>
      <c r="BC42" s="130">
        <f t="shared" si="5"/>
        <v>53</v>
      </c>
      <c r="BD42" s="130">
        <f t="shared" si="5"/>
        <v>53</v>
      </c>
      <c r="BE42" s="130">
        <f t="shared" si="5"/>
        <v>53</v>
      </c>
      <c r="BF42" s="130">
        <f t="shared" si="5"/>
        <v>53</v>
      </c>
      <c r="BG42" s="130">
        <f t="shared" si="5"/>
        <v>53</v>
      </c>
      <c r="BH42" s="130">
        <f t="shared" si="5"/>
        <v>53</v>
      </c>
      <c r="BI42" s="130">
        <f t="shared" si="5"/>
        <v>53</v>
      </c>
      <c r="BJ42" s="130">
        <f t="shared" si="5"/>
        <v>53</v>
      </c>
      <c r="BK42" s="130">
        <f t="shared" si="5"/>
        <v>53</v>
      </c>
      <c r="BL42" s="130">
        <f t="shared" si="5"/>
        <v>53</v>
      </c>
      <c r="BM42" s="130">
        <f t="shared" si="5"/>
        <v>53</v>
      </c>
      <c r="BN42" s="130">
        <f t="shared" si="5"/>
        <v>53</v>
      </c>
      <c r="BO42" s="130">
        <f t="shared" si="5"/>
        <v>53</v>
      </c>
      <c r="BP42" s="261">
        <f>33+10*LOG10(BP43/1000000)</f>
        <v>46.010299956639813</v>
      </c>
      <c r="BQ42" s="261">
        <f t="shared" ref="BQ42:BX42" si="6">33+10*LOG10(BQ43/1000000)</f>
        <v>46.010299956639813</v>
      </c>
      <c r="BR42" s="261">
        <f t="shared" si="6"/>
        <v>46.010299956639813</v>
      </c>
      <c r="BS42" s="261">
        <f t="shared" si="6"/>
        <v>46.010299956639813</v>
      </c>
      <c r="BT42" s="261">
        <f t="shared" si="6"/>
        <v>46.010299956639813</v>
      </c>
      <c r="BU42" s="261">
        <f t="shared" si="6"/>
        <v>46.010299956639813</v>
      </c>
      <c r="BV42" s="261">
        <f t="shared" si="6"/>
        <v>46.010299956639813</v>
      </c>
      <c r="BW42" s="261">
        <f t="shared" si="6"/>
        <v>46.010299956639813</v>
      </c>
      <c r="BX42" s="261">
        <f t="shared" si="6"/>
        <v>46.010299956639813</v>
      </c>
      <c r="BY42" s="245">
        <f t="shared" ref="BY42:CF42" si="7">33+10*LOG10(100)</f>
        <v>53</v>
      </c>
      <c r="BZ42" s="245">
        <f t="shared" si="7"/>
        <v>53</v>
      </c>
      <c r="CA42" s="245">
        <f t="shared" si="7"/>
        <v>53</v>
      </c>
      <c r="CB42" s="245">
        <f t="shared" si="7"/>
        <v>53</v>
      </c>
      <c r="CC42" s="245">
        <f t="shared" si="7"/>
        <v>53</v>
      </c>
      <c r="CD42" s="245">
        <f t="shared" si="7"/>
        <v>53</v>
      </c>
      <c r="CE42" s="245">
        <f t="shared" si="7"/>
        <v>53</v>
      </c>
      <c r="CF42" s="245">
        <f t="shared" si="7"/>
        <v>53</v>
      </c>
      <c r="CG42" s="397">
        <f t="shared" ref="CG42:CY42" si="8">33+10*LOG10(20)</f>
        <v>46.010299956639813</v>
      </c>
      <c r="CH42" s="397">
        <f t="shared" si="8"/>
        <v>46.010299956639813</v>
      </c>
      <c r="CI42" s="397">
        <f t="shared" si="8"/>
        <v>46.010299956639813</v>
      </c>
      <c r="CJ42" s="397">
        <f t="shared" si="8"/>
        <v>46.010299956639813</v>
      </c>
      <c r="CK42" s="397">
        <f t="shared" si="8"/>
        <v>46.010299956639813</v>
      </c>
      <c r="CL42" s="397">
        <f t="shared" si="8"/>
        <v>46.010299956639813</v>
      </c>
      <c r="CM42" s="397">
        <f t="shared" si="8"/>
        <v>46.010299956639813</v>
      </c>
      <c r="CN42" s="397">
        <f t="shared" si="8"/>
        <v>46.010299956639813</v>
      </c>
      <c r="CO42" s="397">
        <f t="shared" si="8"/>
        <v>46.010299956639813</v>
      </c>
      <c r="CP42" s="398">
        <f t="shared" si="8"/>
        <v>46.010299956639813</v>
      </c>
      <c r="CQ42" s="398">
        <f t="shared" si="8"/>
        <v>46.010299956639813</v>
      </c>
      <c r="CR42" s="398">
        <f t="shared" si="8"/>
        <v>46.010299956639813</v>
      </c>
      <c r="CS42" s="398">
        <f t="shared" si="8"/>
        <v>46.010299956639813</v>
      </c>
      <c r="CT42" s="398">
        <f t="shared" si="8"/>
        <v>46.010299956639813</v>
      </c>
      <c r="CU42" s="398">
        <f t="shared" si="8"/>
        <v>46.010299956639813</v>
      </c>
      <c r="CV42" s="398">
        <f t="shared" si="8"/>
        <v>46.010299956639813</v>
      </c>
      <c r="CW42" s="398">
        <f t="shared" si="8"/>
        <v>46.010299956639813</v>
      </c>
      <c r="CX42" s="398">
        <f t="shared" si="8"/>
        <v>46.010299956639813</v>
      </c>
      <c r="CY42" s="398">
        <f t="shared" si="8"/>
        <v>46.010299956639813</v>
      </c>
    </row>
    <row r="43" spans="1:103">
      <c r="A43" s="18" t="s">
        <v>71</v>
      </c>
      <c r="B43" s="17">
        <v>100000000</v>
      </c>
      <c r="C43" s="17">
        <v>100000000</v>
      </c>
      <c r="D43" s="17">
        <v>100000000</v>
      </c>
      <c r="E43" s="17">
        <v>100000000</v>
      </c>
      <c r="F43" s="17">
        <v>100000000</v>
      </c>
      <c r="G43" s="17">
        <v>100000000</v>
      </c>
      <c r="H43" s="17">
        <v>100000000</v>
      </c>
      <c r="I43" s="17">
        <v>100000000</v>
      </c>
      <c r="J43" s="17">
        <v>100000000</v>
      </c>
      <c r="K43" s="17">
        <v>100000000</v>
      </c>
      <c r="L43" s="17">
        <v>100000000</v>
      </c>
      <c r="M43" s="17">
        <v>100000000</v>
      </c>
      <c r="N43" s="99">
        <v>20000000</v>
      </c>
      <c r="O43" s="99">
        <v>20000000</v>
      </c>
      <c r="P43" s="99">
        <v>20000000</v>
      </c>
      <c r="Q43" s="99">
        <v>100000000</v>
      </c>
      <c r="R43" s="99">
        <v>100000000</v>
      </c>
      <c r="S43" s="99">
        <v>100000000</v>
      </c>
      <c r="T43" s="193">
        <v>100000000</v>
      </c>
      <c r="U43" s="193">
        <v>100000000</v>
      </c>
      <c r="V43" s="193">
        <v>100000000</v>
      </c>
      <c r="W43" s="193">
        <v>100000000</v>
      </c>
      <c r="X43" s="193">
        <v>100000000</v>
      </c>
      <c r="Y43" s="193">
        <v>100000000</v>
      </c>
      <c r="Z43" s="193">
        <v>100000000</v>
      </c>
      <c r="AA43" s="193">
        <v>100000000</v>
      </c>
      <c r="AB43" s="193">
        <v>100000000</v>
      </c>
      <c r="AC43" s="193">
        <v>100000000</v>
      </c>
      <c r="AD43" s="193">
        <v>100000000</v>
      </c>
      <c r="AE43" s="193">
        <v>100000000</v>
      </c>
      <c r="AF43" s="193">
        <v>100000000</v>
      </c>
      <c r="AG43" s="193">
        <v>100000000</v>
      </c>
      <c r="AH43" s="193">
        <v>100000000</v>
      </c>
      <c r="AI43" s="193">
        <v>100000000</v>
      </c>
      <c r="AJ43" s="193">
        <v>100000000</v>
      </c>
      <c r="AK43" s="193">
        <v>100000000</v>
      </c>
      <c r="AL43" s="193">
        <v>100000000</v>
      </c>
      <c r="AM43" s="193">
        <v>100000000</v>
      </c>
      <c r="AN43" s="193">
        <v>100000000</v>
      </c>
      <c r="AO43" s="193">
        <v>100000000</v>
      </c>
      <c r="AP43" s="193">
        <v>100000000</v>
      </c>
      <c r="AQ43" s="166">
        <v>100000000</v>
      </c>
      <c r="AR43" s="166">
        <v>100000000</v>
      </c>
      <c r="AS43" s="166">
        <v>100000000</v>
      </c>
      <c r="AT43" s="166">
        <v>100000000</v>
      </c>
      <c r="AU43" s="223">
        <v>100000000</v>
      </c>
      <c r="AV43" s="223">
        <v>100000000</v>
      </c>
      <c r="AW43" s="223">
        <v>100000000</v>
      </c>
      <c r="AX43" s="223">
        <v>100000000</v>
      </c>
      <c r="AY43" s="130">
        <v>100000000</v>
      </c>
      <c r="AZ43" s="130">
        <v>100000000</v>
      </c>
      <c r="BA43" s="130">
        <v>100000000</v>
      </c>
      <c r="BB43" s="130">
        <v>100000000</v>
      </c>
      <c r="BC43" s="130">
        <v>100000000</v>
      </c>
      <c r="BD43" s="130">
        <v>100000000</v>
      </c>
      <c r="BE43" s="130">
        <v>100000000</v>
      </c>
      <c r="BF43" s="130">
        <v>100000000</v>
      </c>
      <c r="BG43" s="130">
        <v>100000000</v>
      </c>
      <c r="BH43" s="130">
        <v>100000000</v>
      </c>
      <c r="BI43" s="130">
        <v>100000000</v>
      </c>
      <c r="BJ43" s="130">
        <v>100000000</v>
      </c>
      <c r="BK43" s="130">
        <v>100000000</v>
      </c>
      <c r="BL43" s="130">
        <v>100000000</v>
      </c>
      <c r="BM43" s="130">
        <v>100000000</v>
      </c>
      <c r="BN43" s="130">
        <v>100000000</v>
      </c>
      <c r="BO43" s="130">
        <v>100000000</v>
      </c>
      <c r="BP43" s="261">
        <v>20000000</v>
      </c>
      <c r="BQ43" s="261">
        <v>20000000</v>
      </c>
      <c r="BR43" s="261">
        <v>20000000</v>
      </c>
      <c r="BS43" s="261">
        <v>20000000</v>
      </c>
      <c r="BT43" s="261">
        <v>20000000</v>
      </c>
      <c r="BU43" s="261">
        <v>20000000</v>
      </c>
      <c r="BV43" s="261">
        <v>20000000</v>
      </c>
      <c r="BW43" s="261">
        <v>20000000</v>
      </c>
      <c r="BX43" s="261">
        <v>20000000</v>
      </c>
      <c r="BY43" s="245">
        <v>100000000</v>
      </c>
      <c r="BZ43" s="245">
        <v>100000000</v>
      </c>
      <c r="CA43" s="245">
        <v>100000000</v>
      </c>
      <c r="CB43" s="245">
        <v>100000000</v>
      </c>
      <c r="CC43" s="245">
        <v>100000000</v>
      </c>
      <c r="CD43" s="245">
        <v>100000000</v>
      </c>
      <c r="CE43" s="245">
        <v>100000000</v>
      </c>
      <c r="CF43" s="245">
        <v>100000000</v>
      </c>
      <c r="CG43" s="397">
        <v>100000000</v>
      </c>
      <c r="CH43" s="397">
        <v>100000000</v>
      </c>
      <c r="CI43" s="397">
        <v>100000000</v>
      </c>
      <c r="CJ43" s="397">
        <v>100000000</v>
      </c>
      <c r="CK43" s="397">
        <v>100000000</v>
      </c>
      <c r="CL43" s="397">
        <v>100000000</v>
      </c>
      <c r="CM43" s="397">
        <v>20000000</v>
      </c>
      <c r="CN43" s="397">
        <v>20000000</v>
      </c>
      <c r="CO43" s="397">
        <v>20000000</v>
      </c>
      <c r="CP43" s="398">
        <v>20000000</v>
      </c>
      <c r="CQ43" s="398">
        <v>20000000</v>
      </c>
      <c r="CR43" s="398">
        <v>20000000</v>
      </c>
      <c r="CS43" s="398">
        <v>20000000</v>
      </c>
      <c r="CT43" s="398">
        <v>100000000</v>
      </c>
      <c r="CU43" s="398">
        <v>100000000</v>
      </c>
      <c r="CV43" s="398">
        <v>100000000</v>
      </c>
      <c r="CW43" s="398">
        <v>100000000</v>
      </c>
      <c r="CX43" s="398">
        <v>100000000</v>
      </c>
      <c r="CY43" s="398">
        <v>100000000</v>
      </c>
    </row>
    <row r="44" spans="1:103" ht="135">
      <c r="A44" s="18" t="s">
        <v>332</v>
      </c>
      <c r="B44" s="17">
        <f t="shared" ref="B44:D44" si="9">33</f>
        <v>33</v>
      </c>
      <c r="C44" s="17">
        <f t="shared" si="9"/>
        <v>33</v>
      </c>
      <c r="D44" s="17">
        <f t="shared" si="9"/>
        <v>33</v>
      </c>
      <c r="E44" s="17">
        <f>36</f>
        <v>36</v>
      </c>
      <c r="F44" s="17">
        <f>36</f>
        <v>36</v>
      </c>
      <c r="G44" s="17">
        <f>36</f>
        <v>36</v>
      </c>
      <c r="H44" s="17">
        <f t="shared" ref="H44:J44" si="10">33</f>
        <v>33</v>
      </c>
      <c r="I44" s="17">
        <f t="shared" si="10"/>
        <v>33</v>
      </c>
      <c r="J44" s="17">
        <f t="shared" si="10"/>
        <v>33</v>
      </c>
      <c r="K44" s="17">
        <f>36</f>
        <v>36</v>
      </c>
      <c r="L44" s="17">
        <f>36</f>
        <v>36</v>
      </c>
      <c r="M44" s="17">
        <f>36</f>
        <v>36</v>
      </c>
      <c r="N44" s="99">
        <v>36</v>
      </c>
      <c r="O44" s="99">
        <v>36</v>
      </c>
      <c r="P44" s="99">
        <v>36</v>
      </c>
      <c r="Q44" s="99">
        <v>33</v>
      </c>
      <c r="R44" s="99">
        <v>33</v>
      </c>
      <c r="S44" s="99">
        <v>33</v>
      </c>
      <c r="T44" s="193">
        <f>33</f>
        <v>33</v>
      </c>
      <c r="U44" s="193">
        <f>33</f>
        <v>33</v>
      </c>
      <c r="V44" s="193">
        <f>33</f>
        <v>33</v>
      </c>
      <c r="W44" s="193">
        <f>33</f>
        <v>33</v>
      </c>
      <c r="X44" s="193">
        <f>33</f>
        <v>33</v>
      </c>
      <c r="Y44" s="193">
        <f>33</f>
        <v>33</v>
      </c>
      <c r="Z44" s="193">
        <f>33</f>
        <v>33</v>
      </c>
      <c r="AA44" s="193">
        <f>33</f>
        <v>33</v>
      </c>
      <c r="AB44" s="193">
        <f>33</f>
        <v>33</v>
      </c>
      <c r="AC44" s="193">
        <f>33</f>
        <v>33</v>
      </c>
      <c r="AD44" s="193">
        <f>33</f>
        <v>33</v>
      </c>
      <c r="AE44" s="193">
        <f>33</f>
        <v>33</v>
      </c>
      <c r="AF44" s="193">
        <f>33</f>
        <v>33</v>
      </c>
      <c r="AG44" s="193">
        <f>33</f>
        <v>33</v>
      </c>
      <c r="AH44" s="193">
        <f>33</f>
        <v>33</v>
      </c>
      <c r="AI44" s="193">
        <f>33</f>
        <v>33</v>
      </c>
      <c r="AJ44" s="193">
        <f>33</f>
        <v>33</v>
      </c>
      <c r="AK44" s="193">
        <f>33</f>
        <v>33</v>
      </c>
      <c r="AL44" s="193">
        <f>33</f>
        <v>33</v>
      </c>
      <c r="AM44" s="193">
        <f>33</f>
        <v>33</v>
      </c>
      <c r="AN44" s="193">
        <f>33</f>
        <v>33</v>
      </c>
      <c r="AO44" s="193">
        <f>33</f>
        <v>33</v>
      </c>
      <c r="AP44" s="193">
        <f>33</f>
        <v>33</v>
      </c>
      <c r="AQ44" s="167">
        <f>33</f>
        <v>33</v>
      </c>
      <c r="AR44" s="167">
        <f>33</f>
        <v>33</v>
      </c>
      <c r="AS44" s="167">
        <f>33</f>
        <v>33</v>
      </c>
      <c r="AT44" s="167">
        <f>33</f>
        <v>33</v>
      </c>
      <c r="AU44" s="223">
        <f>33</f>
        <v>33</v>
      </c>
      <c r="AV44" s="223">
        <f t="shared" ref="AV44:AX44" si="11">33</f>
        <v>33</v>
      </c>
      <c r="AW44" s="223">
        <f t="shared" si="11"/>
        <v>33</v>
      </c>
      <c r="AX44" s="223">
        <f t="shared" si="11"/>
        <v>33</v>
      </c>
      <c r="AY44" s="130">
        <f>33</f>
        <v>33</v>
      </c>
      <c r="AZ44" s="130">
        <f>33</f>
        <v>33</v>
      </c>
      <c r="BA44" s="130">
        <f>33</f>
        <v>33</v>
      </c>
      <c r="BB44" s="130">
        <f>33</f>
        <v>33</v>
      </c>
      <c r="BC44" s="130">
        <f>33</f>
        <v>33</v>
      </c>
      <c r="BD44" s="130">
        <f>33</f>
        <v>33</v>
      </c>
      <c r="BE44" s="130">
        <f>33</f>
        <v>33</v>
      </c>
      <c r="BF44" s="130">
        <f>33</f>
        <v>33</v>
      </c>
      <c r="BG44" s="130">
        <f>33</f>
        <v>33</v>
      </c>
      <c r="BH44" s="130">
        <f>33</f>
        <v>33</v>
      </c>
      <c r="BI44" s="130">
        <f>33</f>
        <v>33</v>
      </c>
      <c r="BJ44" s="130">
        <f>33</f>
        <v>33</v>
      </c>
      <c r="BK44" s="130">
        <f>33</f>
        <v>33</v>
      </c>
      <c r="BL44" s="130">
        <f>33</f>
        <v>33</v>
      </c>
      <c r="BM44" s="130">
        <f>33</f>
        <v>33</v>
      </c>
      <c r="BN44" s="130">
        <f>33</f>
        <v>33</v>
      </c>
      <c r="BO44" s="130">
        <f>33</f>
        <v>33</v>
      </c>
      <c r="BP44" s="261">
        <f t="shared" ref="BP44:CL44" si="12">33</f>
        <v>33</v>
      </c>
      <c r="BQ44" s="261">
        <f t="shared" si="12"/>
        <v>33</v>
      </c>
      <c r="BR44" s="261">
        <f t="shared" si="12"/>
        <v>33</v>
      </c>
      <c r="BS44" s="261">
        <f t="shared" si="12"/>
        <v>33</v>
      </c>
      <c r="BT44" s="261">
        <f t="shared" si="12"/>
        <v>33</v>
      </c>
      <c r="BU44" s="261">
        <f t="shared" si="12"/>
        <v>33</v>
      </c>
      <c r="BV44" s="261">
        <f t="shared" si="12"/>
        <v>33</v>
      </c>
      <c r="BW44" s="261">
        <f t="shared" si="12"/>
        <v>33</v>
      </c>
      <c r="BX44" s="261">
        <f t="shared" si="12"/>
        <v>33</v>
      </c>
      <c r="BY44" s="245">
        <f t="shared" si="12"/>
        <v>33</v>
      </c>
      <c r="BZ44" s="245">
        <f t="shared" si="12"/>
        <v>33</v>
      </c>
      <c r="CA44" s="245">
        <f t="shared" si="12"/>
        <v>33</v>
      </c>
      <c r="CB44" s="245">
        <f t="shared" si="12"/>
        <v>33</v>
      </c>
      <c r="CC44" s="245">
        <f t="shared" si="12"/>
        <v>33</v>
      </c>
      <c r="CD44" s="245">
        <f t="shared" si="12"/>
        <v>33</v>
      </c>
      <c r="CE44" s="245">
        <f t="shared" si="12"/>
        <v>33</v>
      </c>
      <c r="CF44" s="245">
        <f t="shared" si="12"/>
        <v>33</v>
      </c>
      <c r="CG44" s="397">
        <f t="shared" si="12"/>
        <v>33</v>
      </c>
      <c r="CH44" s="397">
        <f t="shared" si="12"/>
        <v>33</v>
      </c>
      <c r="CI44" s="397">
        <f t="shared" si="12"/>
        <v>33</v>
      </c>
      <c r="CJ44" s="397">
        <f t="shared" si="12"/>
        <v>33</v>
      </c>
      <c r="CK44" s="397">
        <f t="shared" si="12"/>
        <v>33</v>
      </c>
      <c r="CL44" s="397">
        <f t="shared" si="12"/>
        <v>33</v>
      </c>
      <c r="CM44" s="397">
        <f>36</f>
        <v>36</v>
      </c>
      <c r="CN44" s="397">
        <f>36</f>
        <v>36</v>
      </c>
      <c r="CO44" s="397">
        <f>36</f>
        <v>36</v>
      </c>
      <c r="CP44" s="398">
        <f>36</f>
        <v>36</v>
      </c>
      <c r="CQ44" s="398">
        <f>36</f>
        <v>36</v>
      </c>
      <c r="CR44" s="398">
        <f>36</f>
        <v>36</v>
      </c>
      <c r="CS44" s="398">
        <f>36</f>
        <v>36</v>
      </c>
      <c r="CT44" s="398">
        <f t="shared" ref="CT44:CY44" si="13">33</f>
        <v>33</v>
      </c>
      <c r="CU44" s="398">
        <f t="shared" si="13"/>
        <v>33</v>
      </c>
      <c r="CV44" s="398">
        <f t="shared" si="13"/>
        <v>33</v>
      </c>
      <c r="CW44" s="398">
        <f t="shared" si="13"/>
        <v>33</v>
      </c>
      <c r="CX44" s="398">
        <f t="shared" si="13"/>
        <v>33</v>
      </c>
      <c r="CY44" s="398">
        <f t="shared" si="13"/>
        <v>33</v>
      </c>
    </row>
    <row r="45" spans="1:103" ht="45">
      <c r="A45" s="18" t="s">
        <v>73</v>
      </c>
      <c r="B45" s="17">
        <f t="shared" ref="B45:F45" si="14">12*12*30000</f>
        <v>4320000</v>
      </c>
      <c r="C45" s="17">
        <f t="shared" si="14"/>
        <v>4320000</v>
      </c>
      <c r="D45" s="17">
        <f t="shared" si="14"/>
        <v>4320000</v>
      </c>
      <c r="E45" s="17">
        <f t="shared" si="14"/>
        <v>4320000</v>
      </c>
      <c r="F45" s="17">
        <f t="shared" si="14"/>
        <v>4320000</v>
      </c>
      <c r="G45" s="17">
        <f>12*12*30000</f>
        <v>4320000</v>
      </c>
      <c r="H45" s="17">
        <f t="shared" ref="H45:M45" si="15">12*12*30000</f>
        <v>4320000</v>
      </c>
      <c r="I45" s="17">
        <f t="shared" si="15"/>
        <v>4320000</v>
      </c>
      <c r="J45" s="17">
        <f t="shared" si="15"/>
        <v>4320000</v>
      </c>
      <c r="K45" s="17">
        <f t="shared" si="15"/>
        <v>4320000</v>
      </c>
      <c r="L45" s="17">
        <f t="shared" si="15"/>
        <v>4320000</v>
      </c>
      <c r="M45" s="17">
        <f t="shared" si="15"/>
        <v>4320000</v>
      </c>
      <c r="N45" s="99">
        <f t="shared" ref="N45:S45" si="16">12*12*15000</f>
        <v>2160000</v>
      </c>
      <c r="O45" s="99">
        <f t="shared" si="16"/>
        <v>2160000</v>
      </c>
      <c r="P45" s="99">
        <f t="shared" si="16"/>
        <v>2160000</v>
      </c>
      <c r="Q45" s="99">
        <f t="shared" si="16"/>
        <v>2160000</v>
      </c>
      <c r="R45" s="99">
        <f t="shared" si="16"/>
        <v>2160000</v>
      </c>
      <c r="S45" s="99">
        <f t="shared" si="16"/>
        <v>2160000</v>
      </c>
      <c r="T45" s="193">
        <f t="shared" ref="T45:AJ45" si="17">12*12*30000</f>
        <v>4320000</v>
      </c>
      <c r="U45" s="193">
        <f t="shared" si="17"/>
        <v>4320000</v>
      </c>
      <c r="V45" s="193">
        <f t="shared" si="17"/>
        <v>4320000</v>
      </c>
      <c r="W45" s="193">
        <f t="shared" si="17"/>
        <v>4320000</v>
      </c>
      <c r="X45" s="193">
        <f t="shared" si="17"/>
        <v>4320000</v>
      </c>
      <c r="Y45" s="193">
        <f t="shared" si="17"/>
        <v>4320000</v>
      </c>
      <c r="Z45" s="193">
        <f t="shared" si="17"/>
        <v>4320000</v>
      </c>
      <c r="AA45" s="193">
        <f t="shared" si="17"/>
        <v>4320000</v>
      </c>
      <c r="AB45" s="193">
        <f t="shared" si="17"/>
        <v>4320000</v>
      </c>
      <c r="AC45" s="193">
        <f t="shared" si="17"/>
        <v>4320000</v>
      </c>
      <c r="AD45" s="193">
        <f t="shared" si="17"/>
        <v>4320000</v>
      </c>
      <c r="AE45" s="193">
        <f t="shared" si="17"/>
        <v>4320000</v>
      </c>
      <c r="AF45" s="193">
        <f t="shared" si="17"/>
        <v>4320000</v>
      </c>
      <c r="AG45" s="193">
        <f t="shared" si="17"/>
        <v>4320000</v>
      </c>
      <c r="AH45" s="193">
        <f t="shared" si="17"/>
        <v>4320000</v>
      </c>
      <c r="AI45" s="193">
        <f t="shared" si="17"/>
        <v>4320000</v>
      </c>
      <c r="AJ45" s="193">
        <f t="shared" si="17"/>
        <v>4320000</v>
      </c>
      <c r="AK45" s="193">
        <f t="shared" ref="AK45:AP45" si="18">10*12*30000</f>
        <v>3600000</v>
      </c>
      <c r="AL45" s="193">
        <f t="shared" si="18"/>
        <v>3600000</v>
      </c>
      <c r="AM45" s="193">
        <f t="shared" si="18"/>
        <v>3600000</v>
      </c>
      <c r="AN45" s="193">
        <f t="shared" si="18"/>
        <v>3600000</v>
      </c>
      <c r="AO45" s="193">
        <f t="shared" si="18"/>
        <v>3600000</v>
      </c>
      <c r="AP45" s="193">
        <f t="shared" si="18"/>
        <v>3600000</v>
      </c>
      <c r="AQ45" s="167">
        <f t="shared" ref="AQ45:BO45" si="19">12*12*30000</f>
        <v>4320000</v>
      </c>
      <c r="AR45" s="167">
        <f t="shared" si="19"/>
        <v>4320000</v>
      </c>
      <c r="AS45" s="167">
        <f t="shared" si="19"/>
        <v>4320000</v>
      </c>
      <c r="AT45" s="167">
        <f t="shared" si="19"/>
        <v>4320000</v>
      </c>
      <c r="AU45" s="223">
        <f t="shared" si="19"/>
        <v>4320000</v>
      </c>
      <c r="AV45" s="223">
        <f t="shared" si="19"/>
        <v>4320000</v>
      </c>
      <c r="AW45" s="223">
        <f t="shared" si="19"/>
        <v>4320000</v>
      </c>
      <c r="AX45" s="223">
        <f t="shared" si="19"/>
        <v>4320000</v>
      </c>
      <c r="AY45" s="130">
        <f t="shared" si="19"/>
        <v>4320000</v>
      </c>
      <c r="AZ45" s="130">
        <f t="shared" si="19"/>
        <v>4320000</v>
      </c>
      <c r="BA45" s="130">
        <f t="shared" si="19"/>
        <v>4320000</v>
      </c>
      <c r="BB45" s="130">
        <f t="shared" si="19"/>
        <v>4320000</v>
      </c>
      <c r="BC45" s="130">
        <f t="shared" si="19"/>
        <v>4320000</v>
      </c>
      <c r="BD45" s="130">
        <f t="shared" si="19"/>
        <v>4320000</v>
      </c>
      <c r="BE45" s="130">
        <f t="shared" si="19"/>
        <v>4320000</v>
      </c>
      <c r="BF45" s="130">
        <f t="shared" si="19"/>
        <v>4320000</v>
      </c>
      <c r="BG45" s="130">
        <f t="shared" si="19"/>
        <v>4320000</v>
      </c>
      <c r="BH45" s="130">
        <f t="shared" si="19"/>
        <v>4320000</v>
      </c>
      <c r="BI45" s="130">
        <f t="shared" si="19"/>
        <v>4320000</v>
      </c>
      <c r="BJ45" s="130">
        <f t="shared" si="19"/>
        <v>4320000</v>
      </c>
      <c r="BK45" s="130">
        <f t="shared" si="19"/>
        <v>4320000</v>
      </c>
      <c r="BL45" s="130">
        <f t="shared" si="19"/>
        <v>4320000</v>
      </c>
      <c r="BM45" s="130">
        <f t="shared" si="19"/>
        <v>4320000</v>
      </c>
      <c r="BN45" s="130">
        <f t="shared" si="19"/>
        <v>4320000</v>
      </c>
      <c r="BO45" s="130">
        <f t="shared" si="19"/>
        <v>4320000</v>
      </c>
      <c r="BP45" s="261">
        <f>12*6*30000</f>
        <v>2160000</v>
      </c>
      <c r="BQ45" s="261">
        <f>12*6*30000</f>
        <v>2160000</v>
      </c>
      <c r="BR45" s="261">
        <f t="shared" ref="BR45:BX45" si="20">12*6*30000</f>
        <v>2160000</v>
      </c>
      <c r="BS45" s="261">
        <f t="shared" si="20"/>
        <v>2160000</v>
      </c>
      <c r="BT45" s="261">
        <f t="shared" si="20"/>
        <v>2160000</v>
      </c>
      <c r="BU45" s="261">
        <f t="shared" si="20"/>
        <v>2160000</v>
      </c>
      <c r="BV45" s="261">
        <f t="shared" si="20"/>
        <v>2160000</v>
      </c>
      <c r="BW45" s="261">
        <f t="shared" si="20"/>
        <v>2160000</v>
      </c>
      <c r="BX45" s="261">
        <f t="shared" si="20"/>
        <v>2160000</v>
      </c>
      <c r="BY45" s="245">
        <f t="shared" ref="BY45:CL45" si="21">12*12*30000</f>
        <v>4320000</v>
      </c>
      <c r="BZ45" s="245">
        <f t="shared" si="21"/>
        <v>4320000</v>
      </c>
      <c r="CA45" s="245">
        <f t="shared" si="21"/>
        <v>4320000</v>
      </c>
      <c r="CB45" s="245">
        <f t="shared" si="21"/>
        <v>4320000</v>
      </c>
      <c r="CC45" s="245">
        <f t="shared" si="21"/>
        <v>4320000</v>
      </c>
      <c r="CD45" s="245">
        <f t="shared" si="21"/>
        <v>4320000</v>
      </c>
      <c r="CE45" s="245">
        <f t="shared" si="21"/>
        <v>4320000</v>
      </c>
      <c r="CF45" s="245">
        <f t="shared" si="21"/>
        <v>4320000</v>
      </c>
      <c r="CG45" s="397">
        <f t="shared" si="21"/>
        <v>4320000</v>
      </c>
      <c r="CH45" s="397">
        <f t="shared" si="21"/>
        <v>4320000</v>
      </c>
      <c r="CI45" s="397">
        <f t="shared" si="21"/>
        <v>4320000</v>
      </c>
      <c r="CJ45" s="397">
        <f t="shared" si="21"/>
        <v>4320000</v>
      </c>
      <c r="CK45" s="397">
        <f t="shared" si="21"/>
        <v>4320000</v>
      </c>
      <c r="CL45" s="397">
        <f t="shared" si="21"/>
        <v>4320000</v>
      </c>
      <c r="CM45" s="397">
        <v>2160000</v>
      </c>
      <c r="CN45" s="397">
        <v>2160000</v>
      </c>
      <c r="CO45" s="397">
        <v>2160000</v>
      </c>
      <c r="CP45" s="398">
        <v>2160000</v>
      </c>
      <c r="CQ45" s="398">
        <v>2160000</v>
      </c>
      <c r="CR45" s="398">
        <v>2160000</v>
      </c>
      <c r="CS45" s="398">
        <v>2160000</v>
      </c>
      <c r="CT45" s="398">
        <f t="shared" ref="CT45:CY45" si="22">12*12*30000</f>
        <v>4320000</v>
      </c>
      <c r="CU45" s="398">
        <f t="shared" si="22"/>
        <v>4320000</v>
      </c>
      <c r="CV45" s="398">
        <f t="shared" si="22"/>
        <v>4320000</v>
      </c>
      <c r="CW45" s="398">
        <f t="shared" si="22"/>
        <v>4320000</v>
      </c>
      <c r="CX45" s="398">
        <f t="shared" si="22"/>
        <v>4320000</v>
      </c>
      <c r="CY45" s="398">
        <f t="shared" si="22"/>
        <v>4320000</v>
      </c>
    </row>
    <row r="46" spans="1:103" ht="30">
      <c r="A46" s="18" t="s">
        <v>74</v>
      </c>
      <c r="B46" s="17">
        <f t="shared" ref="B46:F46" si="23">B44+10*LOG10(B45/1000000)</f>
        <v>39.354837468149121</v>
      </c>
      <c r="C46" s="17">
        <f t="shared" si="23"/>
        <v>39.354837468149121</v>
      </c>
      <c r="D46" s="17">
        <f t="shared" si="23"/>
        <v>39.354837468149121</v>
      </c>
      <c r="E46" s="17">
        <f t="shared" si="23"/>
        <v>42.354837468149121</v>
      </c>
      <c r="F46" s="17">
        <f t="shared" si="23"/>
        <v>42.354837468149121</v>
      </c>
      <c r="G46" s="17">
        <f>G44+10*LOG10(G45/1000000)</f>
        <v>42.354837468149121</v>
      </c>
      <c r="H46" s="17">
        <f t="shared" ref="H46:M46" si="24">H44+10*LOG10(H45/1000000)</f>
        <v>39.354837468149121</v>
      </c>
      <c r="I46" s="17">
        <f t="shared" si="24"/>
        <v>39.354837468149121</v>
      </c>
      <c r="J46" s="17">
        <f t="shared" si="24"/>
        <v>39.354837468149121</v>
      </c>
      <c r="K46" s="17">
        <f t="shared" si="24"/>
        <v>42.354837468149121</v>
      </c>
      <c r="L46" s="17">
        <f t="shared" si="24"/>
        <v>42.354837468149121</v>
      </c>
      <c r="M46" s="17">
        <f t="shared" si="24"/>
        <v>42.354837468149121</v>
      </c>
      <c r="N46" s="99">
        <f t="shared" ref="N46:S46" si="25">N44+10*LOG10(N45/1000000)</f>
        <v>39.344537511509309</v>
      </c>
      <c r="O46" s="99">
        <f t="shared" si="25"/>
        <v>39.344537511509309</v>
      </c>
      <c r="P46" s="99">
        <f t="shared" si="25"/>
        <v>39.344537511509309</v>
      </c>
      <c r="Q46" s="99">
        <f t="shared" si="25"/>
        <v>36.344537511509309</v>
      </c>
      <c r="R46" s="99">
        <f t="shared" si="25"/>
        <v>36.344537511509309</v>
      </c>
      <c r="S46" s="99">
        <f t="shared" si="25"/>
        <v>36.344537511509309</v>
      </c>
      <c r="T46" s="193">
        <f t="shared" ref="T46:AP46" si="26">T44+10*LOG10(T45/1000000)</f>
        <v>39.354837468149121</v>
      </c>
      <c r="U46" s="193">
        <f t="shared" si="26"/>
        <v>39.354837468149121</v>
      </c>
      <c r="V46" s="193">
        <f t="shared" si="26"/>
        <v>39.354837468149121</v>
      </c>
      <c r="W46" s="193">
        <f t="shared" si="26"/>
        <v>39.354837468149121</v>
      </c>
      <c r="X46" s="193">
        <f t="shared" si="26"/>
        <v>39.354837468149121</v>
      </c>
      <c r="Y46" s="193">
        <f t="shared" si="26"/>
        <v>39.354837468149121</v>
      </c>
      <c r="Z46" s="193">
        <f t="shared" si="26"/>
        <v>39.354837468149121</v>
      </c>
      <c r="AA46" s="193">
        <f t="shared" si="26"/>
        <v>39.354837468149121</v>
      </c>
      <c r="AB46" s="193">
        <f t="shared" si="26"/>
        <v>39.354837468149121</v>
      </c>
      <c r="AC46" s="193">
        <f t="shared" si="26"/>
        <v>39.354837468149121</v>
      </c>
      <c r="AD46" s="193">
        <f t="shared" si="26"/>
        <v>39.354837468149121</v>
      </c>
      <c r="AE46" s="193">
        <f t="shared" si="26"/>
        <v>39.354837468149121</v>
      </c>
      <c r="AF46" s="193">
        <f t="shared" si="26"/>
        <v>39.354837468149121</v>
      </c>
      <c r="AG46" s="193">
        <f t="shared" si="26"/>
        <v>39.354837468149121</v>
      </c>
      <c r="AH46" s="193">
        <f t="shared" si="26"/>
        <v>39.354837468149121</v>
      </c>
      <c r="AI46" s="193">
        <f t="shared" si="26"/>
        <v>39.354837468149121</v>
      </c>
      <c r="AJ46" s="193">
        <f t="shared" si="26"/>
        <v>39.354837468149121</v>
      </c>
      <c r="AK46" s="193">
        <f t="shared" si="26"/>
        <v>38.56302500767287</v>
      </c>
      <c r="AL46" s="193">
        <f t="shared" si="26"/>
        <v>38.56302500767287</v>
      </c>
      <c r="AM46" s="193">
        <f t="shared" si="26"/>
        <v>38.56302500767287</v>
      </c>
      <c r="AN46" s="193">
        <f t="shared" si="26"/>
        <v>38.56302500767287</v>
      </c>
      <c r="AO46" s="193">
        <f t="shared" si="26"/>
        <v>38.56302500767287</v>
      </c>
      <c r="AP46" s="193">
        <f t="shared" si="26"/>
        <v>38.56302500767287</v>
      </c>
      <c r="AQ46" s="167">
        <f t="shared" ref="AQ46:AT46" si="27">AQ44+10*LOG10(AQ45/1000000)</f>
        <v>39.354837468149121</v>
      </c>
      <c r="AR46" s="167">
        <f t="shared" si="27"/>
        <v>39.354837468149121</v>
      </c>
      <c r="AS46" s="167">
        <f t="shared" si="27"/>
        <v>39.354837468149121</v>
      </c>
      <c r="AT46" s="167">
        <f t="shared" si="27"/>
        <v>39.354837468149121</v>
      </c>
      <c r="AU46" s="223">
        <f>AU44+10*LOG10(AU45/1000000)</f>
        <v>39.354837468149121</v>
      </c>
      <c r="AV46" s="223">
        <f t="shared" ref="AV46:BO46" si="28">AV44+10*LOG10(AV45/1000000)</f>
        <v>39.354837468149121</v>
      </c>
      <c r="AW46" s="223">
        <f t="shared" si="28"/>
        <v>39.354837468149121</v>
      </c>
      <c r="AX46" s="223">
        <f t="shared" si="28"/>
        <v>39.354837468149121</v>
      </c>
      <c r="AY46" s="130">
        <f t="shared" si="28"/>
        <v>39.354837468149121</v>
      </c>
      <c r="AZ46" s="130">
        <f t="shared" si="28"/>
        <v>39.354837468149121</v>
      </c>
      <c r="BA46" s="130">
        <f t="shared" si="28"/>
        <v>39.354837468149121</v>
      </c>
      <c r="BB46" s="130">
        <f t="shared" si="28"/>
        <v>39.354837468149121</v>
      </c>
      <c r="BC46" s="130">
        <f t="shared" si="28"/>
        <v>39.354837468149121</v>
      </c>
      <c r="BD46" s="130">
        <f t="shared" si="28"/>
        <v>39.354837468149121</v>
      </c>
      <c r="BE46" s="130">
        <f>BE44+10*LOG10(BE45/1000000)</f>
        <v>39.354837468149121</v>
      </c>
      <c r="BF46" s="130">
        <f>BF44+10*LOG10(BF45/1000000)</f>
        <v>39.354837468149121</v>
      </c>
      <c r="BG46" s="130">
        <f t="shared" ref="BG46" si="29">BG44+10*LOG10(BG45/1000000)</f>
        <v>39.354837468149121</v>
      </c>
      <c r="BH46" s="130">
        <f>BH44+10*LOG10(BH45/1000000)</f>
        <v>39.354837468149121</v>
      </c>
      <c r="BI46" s="130">
        <f t="shared" ref="BI46:BJ46" si="30">BI44+10*LOG10(BI45/1000000)</f>
        <v>39.354837468149121</v>
      </c>
      <c r="BJ46" s="130">
        <f t="shared" si="30"/>
        <v>39.354837468149121</v>
      </c>
      <c r="BK46" s="130">
        <f t="shared" si="28"/>
        <v>39.354837468149121</v>
      </c>
      <c r="BL46" s="130">
        <f t="shared" si="28"/>
        <v>39.354837468149121</v>
      </c>
      <c r="BM46" s="130">
        <f t="shared" si="28"/>
        <v>39.354837468149121</v>
      </c>
      <c r="BN46" s="130">
        <f t="shared" si="28"/>
        <v>39.354837468149121</v>
      </c>
      <c r="BO46" s="130">
        <f t="shared" si="28"/>
        <v>39.354837468149121</v>
      </c>
      <c r="BP46" s="261">
        <f t="shared" ref="BP46:CY46" si="31">BP44+10*LOG10(BP45/1000000)</f>
        <v>36.344537511509309</v>
      </c>
      <c r="BQ46" s="261">
        <f t="shared" si="31"/>
        <v>36.344537511509309</v>
      </c>
      <c r="BR46" s="261">
        <f t="shared" si="31"/>
        <v>36.344537511509309</v>
      </c>
      <c r="BS46" s="261">
        <f t="shared" si="31"/>
        <v>36.344537511509309</v>
      </c>
      <c r="BT46" s="261">
        <f t="shared" si="31"/>
        <v>36.344537511509309</v>
      </c>
      <c r="BU46" s="261">
        <f t="shared" si="31"/>
        <v>36.344537511509309</v>
      </c>
      <c r="BV46" s="261">
        <f t="shared" si="31"/>
        <v>36.344537511509309</v>
      </c>
      <c r="BW46" s="261">
        <f t="shared" si="31"/>
        <v>36.344537511509309</v>
      </c>
      <c r="BX46" s="261">
        <f t="shared" si="31"/>
        <v>36.344537511509309</v>
      </c>
      <c r="BY46" s="245">
        <f t="shared" si="31"/>
        <v>39.354837468149121</v>
      </c>
      <c r="BZ46" s="245">
        <f t="shared" si="31"/>
        <v>39.354837468149121</v>
      </c>
      <c r="CA46" s="245">
        <f t="shared" si="31"/>
        <v>39.354837468149121</v>
      </c>
      <c r="CB46" s="245">
        <f t="shared" si="31"/>
        <v>39.354837468149121</v>
      </c>
      <c r="CC46" s="245">
        <f t="shared" si="31"/>
        <v>39.354837468149121</v>
      </c>
      <c r="CD46" s="245">
        <f t="shared" si="31"/>
        <v>39.354837468149121</v>
      </c>
      <c r="CE46" s="245">
        <f t="shared" si="31"/>
        <v>39.354837468149121</v>
      </c>
      <c r="CF46" s="245">
        <f t="shared" si="31"/>
        <v>39.354837468149121</v>
      </c>
      <c r="CG46" s="397">
        <f t="shared" si="31"/>
        <v>39.354837468149121</v>
      </c>
      <c r="CH46" s="397">
        <f t="shared" si="31"/>
        <v>39.354837468149121</v>
      </c>
      <c r="CI46" s="397">
        <f t="shared" si="31"/>
        <v>39.354837468149121</v>
      </c>
      <c r="CJ46" s="397">
        <f t="shared" si="31"/>
        <v>39.354837468149121</v>
      </c>
      <c r="CK46" s="397">
        <f t="shared" si="31"/>
        <v>39.354837468149121</v>
      </c>
      <c r="CL46" s="397">
        <f t="shared" si="31"/>
        <v>39.354837468149121</v>
      </c>
      <c r="CM46" s="397">
        <f t="shared" si="31"/>
        <v>39.344537511509309</v>
      </c>
      <c r="CN46" s="397">
        <f t="shared" si="31"/>
        <v>39.344537511509309</v>
      </c>
      <c r="CO46" s="397">
        <f t="shared" si="31"/>
        <v>39.344537511509309</v>
      </c>
      <c r="CP46" s="398">
        <f t="shared" si="31"/>
        <v>39.344537511509309</v>
      </c>
      <c r="CQ46" s="398">
        <f t="shared" si="31"/>
        <v>39.344537511509309</v>
      </c>
      <c r="CR46" s="398">
        <f t="shared" si="31"/>
        <v>39.344537511509309</v>
      </c>
      <c r="CS46" s="398">
        <f t="shared" si="31"/>
        <v>39.344537511509309</v>
      </c>
      <c r="CT46" s="398">
        <f t="shared" si="31"/>
        <v>39.354837468149121</v>
      </c>
      <c r="CU46" s="398">
        <f t="shared" si="31"/>
        <v>39.354837468149121</v>
      </c>
      <c r="CV46" s="398">
        <f t="shared" si="31"/>
        <v>39.354837468149121</v>
      </c>
      <c r="CW46" s="398">
        <f t="shared" si="31"/>
        <v>39.354837468149121</v>
      </c>
      <c r="CX46" s="398">
        <f t="shared" si="31"/>
        <v>39.354837468149121</v>
      </c>
      <c r="CY46" s="398">
        <f t="shared" si="31"/>
        <v>39.354837468149121</v>
      </c>
    </row>
    <row r="47" spans="1:103" ht="30">
      <c r="A47" s="10" t="s">
        <v>75</v>
      </c>
      <c r="B47" s="17">
        <f t="shared" ref="B47:F47" si="32">B48-B49</f>
        <v>10.121212547196624</v>
      </c>
      <c r="C47" s="17">
        <f t="shared" si="32"/>
        <v>10.121212547196624</v>
      </c>
      <c r="D47" s="17">
        <f t="shared" si="32"/>
        <v>10.121212547196624</v>
      </c>
      <c r="E47" s="17">
        <f t="shared" si="32"/>
        <v>5.35</v>
      </c>
      <c r="F47" s="17">
        <f t="shared" si="32"/>
        <v>5.35</v>
      </c>
      <c r="G47" s="17">
        <f>G48-G49</f>
        <v>5.35</v>
      </c>
      <c r="H47" s="17">
        <f t="shared" ref="H47:M47" si="33">H48-H49</f>
        <v>10.121212547196624</v>
      </c>
      <c r="I47" s="17">
        <f t="shared" si="33"/>
        <v>10.121212547196624</v>
      </c>
      <c r="J47" s="17">
        <f t="shared" si="33"/>
        <v>10.121212547196624</v>
      </c>
      <c r="K47" s="17">
        <f t="shared" si="33"/>
        <v>5.35</v>
      </c>
      <c r="L47" s="17">
        <f t="shared" si="33"/>
        <v>5.35</v>
      </c>
      <c r="M47" s="17">
        <f t="shared" si="33"/>
        <v>5.35</v>
      </c>
      <c r="N47" s="99">
        <f t="shared" ref="N47:S47" si="34">N48-N49</f>
        <v>12.030899869919436</v>
      </c>
      <c r="O47" s="99">
        <f t="shared" si="34"/>
        <v>12.030899869919436</v>
      </c>
      <c r="P47" s="99">
        <f t="shared" si="34"/>
        <v>12.030899869919436</v>
      </c>
      <c r="Q47" s="99">
        <f t="shared" si="34"/>
        <v>7.7712125471966242</v>
      </c>
      <c r="R47" s="99">
        <f t="shared" si="34"/>
        <v>7.7712125471966242</v>
      </c>
      <c r="S47" s="99">
        <f t="shared" si="34"/>
        <v>7.7712125471966242</v>
      </c>
      <c r="T47" s="193">
        <f t="shared" ref="T47:AP47" si="35">T48-T49</f>
        <v>12.771212547196624</v>
      </c>
      <c r="U47" s="193">
        <f t="shared" si="35"/>
        <v>12.771212547196624</v>
      </c>
      <c r="V47" s="193">
        <f t="shared" si="35"/>
        <v>12.771212547196624</v>
      </c>
      <c r="W47" s="193">
        <f t="shared" si="35"/>
        <v>12.771212547196624</v>
      </c>
      <c r="X47" s="193">
        <f t="shared" si="35"/>
        <v>12.771212547196624</v>
      </c>
      <c r="Y47" s="193">
        <f t="shared" si="35"/>
        <v>12.771212547196624</v>
      </c>
      <c r="Z47" s="193">
        <f t="shared" si="35"/>
        <v>12.771212547196624</v>
      </c>
      <c r="AA47" s="193">
        <f t="shared" si="35"/>
        <v>12.771212547196624</v>
      </c>
      <c r="AB47" s="193">
        <f t="shared" si="35"/>
        <v>12.771212547196624</v>
      </c>
      <c r="AC47" s="193">
        <f t="shared" si="35"/>
        <v>12.771212547196624</v>
      </c>
      <c r="AD47" s="193">
        <f t="shared" si="35"/>
        <v>12.771212547196624</v>
      </c>
      <c r="AE47" s="193">
        <f t="shared" si="35"/>
        <v>12.771212547196624</v>
      </c>
      <c r="AF47" s="193">
        <f t="shared" si="35"/>
        <v>12.771212547196624</v>
      </c>
      <c r="AG47" s="193">
        <f t="shared" si="35"/>
        <v>12.771212547196624</v>
      </c>
      <c r="AH47" s="193">
        <f t="shared" si="35"/>
        <v>12.771212547196624</v>
      </c>
      <c r="AI47" s="193">
        <f t="shared" si="35"/>
        <v>12.771212547196624</v>
      </c>
      <c r="AJ47" s="193">
        <f t="shared" si="35"/>
        <v>12.771212547196624</v>
      </c>
      <c r="AK47" s="193">
        <f t="shared" si="35"/>
        <v>12.771212547196624</v>
      </c>
      <c r="AL47" s="193">
        <f t="shared" si="35"/>
        <v>12.771212547196624</v>
      </c>
      <c r="AM47" s="193">
        <f t="shared" si="35"/>
        <v>12.771212547196624</v>
      </c>
      <c r="AN47" s="193">
        <f t="shared" si="35"/>
        <v>12.771212547196624</v>
      </c>
      <c r="AO47" s="193">
        <f t="shared" si="35"/>
        <v>12.771212547196624</v>
      </c>
      <c r="AP47" s="193">
        <f t="shared" si="35"/>
        <v>12.771212547196624</v>
      </c>
      <c r="AQ47" s="167">
        <f t="shared" ref="AQ47:AT47" si="36">AQ48-AQ49</f>
        <v>12.771212547196624</v>
      </c>
      <c r="AR47" s="167">
        <f t="shared" si="36"/>
        <v>12.771212547196624</v>
      </c>
      <c r="AS47" s="167">
        <f t="shared" si="36"/>
        <v>12.771212547196624</v>
      </c>
      <c r="AT47" s="167">
        <f t="shared" si="36"/>
        <v>12.771212547196624</v>
      </c>
      <c r="AU47" s="223">
        <f>AU48-AU49</f>
        <v>12.771212547196624</v>
      </c>
      <c r="AV47" s="223">
        <f t="shared" ref="AV47:BO47" si="37">AV48-AV49</f>
        <v>12.771212547196624</v>
      </c>
      <c r="AW47" s="223">
        <f t="shared" si="37"/>
        <v>12.771212547196624</v>
      </c>
      <c r="AX47" s="223">
        <f t="shared" si="37"/>
        <v>12.771212547196624</v>
      </c>
      <c r="AY47" s="130">
        <f t="shared" si="37"/>
        <v>12.771212547196624</v>
      </c>
      <c r="AZ47" s="130">
        <f t="shared" si="37"/>
        <v>12.771212547196624</v>
      </c>
      <c r="BA47" s="130">
        <f t="shared" si="37"/>
        <v>12.771212547196624</v>
      </c>
      <c r="BB47" s="130">
        <f t="shared" si="37"/>
        <v>12.771212547196624</v>
      </c>
      <c r="BC47" s="130">
        <f t="shared" si="37"/>
        <v>12.771212547196624</v>
      </c>
      <c r="BD47" s="130">
        <f t="shared" si="37"/>
        <v>12.771212547196624</v>
      </c>
      <c r="BE47" s="130">
        <f>BE48-BE49</f>
        <v>12.771212547196624</v>
      </c>
      <c r="BF47" s="130">
        <f>BF48-BF49</f>
        <v>12.771212547196624</v>
      </c>
      <c r="BG47" s="130">
        <f t="shared" ref="BG47" si="38">BG48-BG49</f>
        <v>12.771212547196624</v>
      </c>
      <c r="BH47" s="130">
        <f>BH48-BH49</f>
        <v>12.771212547196624</v>
      </c>
      <c r="BI47" s="130">
        <f t="shared" ref="BI47:BJ47" si="39">BI48-BI49</f>
        <v>12.771212547196624</v>
      </c>
      <c r="BJ47" s="130">
        <f t="shared" si="39"/>
        <v>12.771212547196624</v>
      </c>
      <c r="BK47" s="130">
        <f t="shared" si="37"/>
        <v>12.771212547196624</v>
      </c>
      <c r="BL47" s="130">
        <f t="shared" si="37"/>
        <v>12.771212547196624</v>
      </c>
      <c r="BM47" s="130">
        <f t="shared" si="37"/>
        <v>12.771212547196624</v>
      </c>
      <c r="BN47" s="130">
        <f t="shared" si="37"/>
        <v>12.771212547196624</v>
      </c>
      <c r="BO47" s="130">
        <f t="shared" si="37"/>
        <v>12.771212547196624</v>
      </c>
      <c r="BP47" s="261">
        <f t="shared" ref="BP47:CY47" si="40">BP48-BP49</f>
        <v>12.771212547196624</v>
      </c>
      <c r="BQ47" s="261">
        <f t="shared" si="40"/>
        <v>12.771212547196624</v>
      </c>
      <c r="BR47" s="261">
        <f t="shared" si="40"/>
        <v>12.771212547196624</v>
      </c>
      <c r="BS47" s="261">
        <f t="shared" si="40"/>
        <v>12.771212547196624</v>
      </c>
      <c r="BT47" s="261">
        <f t="shared" si="40"/>
        <v>12.771212547196624</v>
      </c>
      <c r="BU47" s="261">
        <f t="shared" si="40"/>
        <v>12.771212547196624</v>
      </c>
      <c r="BV47" s="261">
        <f t="shared" si="40"/>
        <v>12.771212547196624</v>
      </c>
      <c r="BW47" s="261">
        <f t="shared" si="40"/>
        <v>12.771212547196624</v>
      </c>
      <c r="BX47" s="261">
        <f t="shared" si="40"/>
        <v>12.771212547196624</v>
      </c>
      <c r="BY47" s="245">
        <f t="shared" si="40"/>
        <v>10.121212547196624</v>
      </c>
      <c r="BZ47" s="245">
        <f t="shared" si="40"/>
        <v>10.121212547196624</v>
      </c>
      <c r="CA47" s="245">
        <f t="shared" si="40"/>
        <v>10.121212547196624</v>
      </c>
      <c r="CB47" s="245">
        <f t="shared" si="40"/>
        <v>10.121212547196624</v>
      </c>
      <c r="CC47" s="245">
        <f t="shared" si="40"/>
        <v>10.121212547196624</v>
      </c>
      <c r="CD47" s="245">
        <f t="shared" si="40"/>
        <v>10.121212547196624</v>
      </c>
      <c r="CE47" s="245">
        <f t="shared" si="40"/>
        <v>10.121212547196624</v>
      </c>
      <c r="CF47" s="245">
        <f t="shared" si="40"/>
        <v>10.121212547196624</v>
      </c>
      <c r="CG47" s="397">
        <f t="shared" si="40"/>
        <v>5.35</v>
      </c>
      <c r="CH47" s="397">
        <f t="shared" si="40"/>
        <v>5.35</v>
      </c>
      <c r="CI47" s="397">
        <f t="shared" si="40"/>
        <v>5.35</v>
      </c>
      <c r="CJ47" s="397">
        <f t="shared" si="40"/>
        <v>5.35</v>
      </c>
      <c r="CK47" s="397">
        <f t="shared" si="40"/>
        <v>5.35</v>
      </c>
      <c r="CL47" s="397">
        <f t="shared" si="40"/>
        <v>5.35</v>
      </c>
      <c r="CM47" s="397">
        <f t="shared" si="40"/>
        <v>5.35</v>
      </c>
      <c r="CN47" s="397">
        <f t="shared" si="40"/>
        <v>5.35</v>
      </c>
      <c r="CO47" s="397">
        <f t="shared" si="40"/>
        <v>5.35</v>
      </c>
      <c r="CP47" s="398">
        <f t="shared" si="40"/>
        <v>5.35</v>
      </c>
      <c r="CQ47" s="398">
        <f t="shared" si="40"/>
        <v>5.35</v>
      </c>
      <c r="CR47" s="398">
        <f t="shared" si="40"/>
        <v>5.35</v>
      </c>
      <c r="CS47" s="398">
        <f t="shared" si="40"/>
        <v>5.35</v>
      </c>
      <c r="CT47" s="398">
        <f t="shared" si="40"/>
        <v>5.35</v>
      </c>
      <c r="CU47" s="398">
        <f t="shared" si="40"/>
        <v>5.35</v>
      </c>
      <c r="CV47" s="398">
        <f t="shared" si="40"/>
        <v>5.35</v>
      </c>
      <c r="CW47" s="398">
        <f t="shared" si="40"/>
        <v>5.35</v>
      </c>
      <c r="CX47" s="398">
        <f t="shared" si="40"/>
        <v>5.35</v>
      </c>
      <c r="CY47" s="398">
        <f t="shared" si="40"/>
        <v>5.35</v>
      </c>
    </row>
    <row r="48" spans="1:103" ht="60">
      <c r="A48" s="10" t="s">
        <v>76</v>
      </c>
      <c r="B48" s="17">
        <f t="shared" ref="B48:F48" si="41">B50+10*LOG10(B39/B40)</f>
        <v>12.771212547196624</v>
      </c>
      <c r="C48" s="17">
        <f t="shared" si="41"/>
        <v>12.771212547196624</v>
      </c>
      <c r="D48" s="17">
        <f t="shared" si="41"/>
        <v>12.771212547196624</v>
      </c>
      <c r="E48" s="17">
        <f t="shared" si="41"/>
        <v>8</v>
      </c>
      <c r="F48" s="17">
        <f t="shared" si="41"/>
        <v>8</v>
      </c>
      <c r="G48" s="17">
        <f>G50+10*LOG10(G39/G40)</f>
        <v>8</v>
      </c>
      <c r="H48" s="17">
        <f t="shared" ref="H48:M48" si="42">H50+10*LOG10(H39/H40)</f>
        <v>12.771212547196624</v>
      </c>
      <c r="I48" s="17">
        <f t="shared" si="42"/>
        <v>12.771212547196624</v>
      </c>
      <c r="J48" s="17">
        <f t="shared" si="42"/>
        <v>12.771212547196624</v>
      </c>
      <c r="K48" s="17">
        <f t="shared" si="42"/>
        <v>8</v>
      </c>
      <c r="L48" s="17">
        <f t="shared" si="42"/>
        <v>8</v>
      </c>
      <c r="M48" s="17">
        <f t="shared" si="42"/>
        <v>8</v>
      </c>
      <c r="N48" s="99">
        <f t="shared" ref="N48:S48" si="43">N50+10*LOG10(N39/N40)</f>
        <v>15.030899869919436</v>
      </c>
      <c r="O48" s="99">
        <f t="shared" si="43"/>
        <v>15.030899869919436</v>
      </c>
      <c r="P48" s="99">
        <f t="shared" si="43"/>
        <v>15.030899869919436</v>
      </c>
      <c r="Q48" s="99">
        <f t="shared" si="43"/>
        <v>10.771212547196624</v>
      </c>
      <c r="R48" s="99">
        <f t="shared" si="43"/>
        <v>10.771212547196624</v>
      </c>
      <c r="S48" s="99">
        <f t="shared" si="43"/>
        <v>10.771212547196624</v>
      </c>
      <c r="T48" s="193">
        <f t="shared" ref="T48:AP48" si="44">T50+10*LOG10(T39/T40)</f>
        <v>12.771212547196624</v>
      </c>
      <c r="U48" s="193">
        <f t="shared" si="44"/>
        <v>12.771212547196624</v>
      </c>
      <c r="V48" s="193">
        <f t="shared" si="44"/>
        <v>12.771212547196624</v>
      </c>
      <c r="W48" s="193">
        <f t="shared" si="44"/>
        <v>12.771212547196624</v>
      </c>
      <c r="X48" s="193">
        <f t="shared" si="44"/>
        <v>12.771212547196624</v>
      </c>
      <c r="Y48" s="193">
        <f t="shared" si="44"/>
        <v>12.771212547196624</v>
      </c>
      <c r="Z48" s="193">
        <f t="shared" si="44"/>
        <v>12.771212547196624</v>
      </c>
      <c r="AA48" s="193">
        <f t="shared" si="44"/>
        <v>12.771212547196624</v>
      </c>
      <c r="AB48" s="193">
        <f t="shared" si="44"/>
        <v>12.771212547196624</v>
      </c>
      <c r="AC48" s="193">
        <f t="shared" si="44"/>
        <v>12.771212547196624</v>
      </c>
      <c r="AD48" s="193">
        <f t="shared" si="44"/>
        <v>12.771212547196624</v>
      </c>
      <c r="AE48" s="193">
        <f t="shared" si="44"/>
        <v>12.771212547196624</v>
      </c>
      <c r="AF48" s="193">
        <f t="shared" si="44"/>
        <v>12.771212547196624</v>
      </c>
      <c r="AG48" s="193">
        <f t="shared" si="44"/>
        <v>12.771212547196624</v>
      </c>
      <c r="AH48" s="193">
        <f t="shared" si="44"/>
        <v>12.771212547196624</v>
      </c>
      <c r="AI48" s="193">
        <f t="shared" si="44"/>
        <v>12.771212547196624</v>
      </c>
      <c r="AJ48" s="193">
        <f t="shared" si="44"/>
        <v>12.771212547196624</v>
      </c>
      <c r="AK48" s="193">
        <f t="shared" si="44"/>
        <v>12.771212547196624</v>
      </c>
      <c r="AL48" s="193">
        <f t="shared" si="44"/>
        <v>12.771212547196624</v>
      </c>
      <c r="AM48" s="193">
        <f t="shared" si="44"/>
        <v>12.771212547196624</v>
      </c>
      <c r="AN48" s="193">
        <f t="shared" si="44"/>
        <v>12.771212547196624</v>
      </c>
      <c r="AO48" s="193">
        <f t="shared" si="44"/>
        <v>12.771212547196624</v>
      </c>
      <c r="AP48" s="193">
        <f t="shared" si="44"/>
        <v>12.771212547196624</v>
      </c>
      <c r="AQ48" s="167">
        <f t="shared" ref="AQ48:AT48" si="45">AQ50+10*LOG10(AQ39/AQ40)</f>
        <v>12.771212547196624</v>
      </c>
      <c r="AR48" s="167">
        <f t="shared" si="45"/>
        <v>12.771212547196624</v>
      </c>
      <c r="AS48" s="167">
        <f t="shared" si="45"/>
        <v>12.771212547196624</v>
      </c>
      <c r="AT48" s="167">
        <f t="shared" si="45"/>
        <v>12.771212547196624</v>
      </c>
      <c r="AU48" s="223">
        <f>AU50+10*LOG10(AU39/AU40)</f>
        <v>12.771212547196624</v>
      </c>
      <c r="AV48" s="223">
        <f t="shared" ref="AV48:BO48" si="46">AV50+10*LOG10(AV39/AV40)</f>
        <v>12.771212547196624</v>
      </c>
      <c r="AW48" s="223">
        <f t="shared" si="46"/>
        <v>12.771212547196624</v>
      </c>
      <c r="AX48" s="223">
        <f t="shared" si="46"/>
        <v>12.771212547196624</v>
      </c>
      <c r="AY48" s="130">
        <f t="shared" si="46"/>
        <v>12.771212547196624</v>
      </c>
      <c r="AZ48" s="130">
        <f t="shared" si="46"/>
        <v>12.771212547196624</v>
      </c>
      <c r="BA48" s="130">
        <f t="shared" si="46"/>
        <v>12.771212547196624</v>
      </c>
      <c r="BB48" s="130">
        <f t="shared" si="46"/>
        <v>12.771212547196624</v>
      </c>
      <c r="BC48" s="130">
        <f t="shared" si="46"/>
        <v>12.771212547196624</v>
      </c>
      <c r="BD48" s="130">
        <f t="shared" si="46"/>
        <v>12.771212547196624</v>
      </c>
      <c r="BE48" s="130">
        <f>BE50+10*LOG10(BE39/BE40)</f>
        <v>12.771212547196624</v>
      </c>
      <c r="BF48" s="130">
        <f>BF50+10*LOG10(BF39/BF40)</f>
        <v>12.771212547196624</v>
      </c>
      <c r="BG48" s="130">
        <f t="shared" ref="BG48" si="47">BG50+10*LOG10(BG39/BG40)</f>
        <v>12.771212547196624</v>
      </c>
      <c r="BH48" s="130">
        <f>BH50+10*LOG10(BH39/BH40)</f>
        <v>12.771212547196624</v>
      </c>
      <c r="BI48" s="130">
        <f t="shared" ref="BI48:BJ48" si="48">BI50+10*LOG10(BI39/BI40)</f>
        <v>12.771212547196624</v>
      </c>
      <c r="BJ48" s="130">
        <f t="shared" si="48"/>
        <v>12.771212547196624</v>
      </c>
      <c r="BK48" s="130">
        <f t="shared" si="46"/>
        <v>12.771212547196624</v>
      </c>
      <c r="BL48" s="130">
        <f t="shared" si="46"/>
        <v>12.771212547196624</v>
      </c>
      <c r="BM48" s="130">
        <f t="shared" si="46"/>
        <v>12.771212547196624</v>
      </c>
      <c r="BN48" s="130">
        <f t="shared" si="46"/>
        <v>12.771212547196624</v>
      </c>
      <c r="BO48" s="130">
        <f t="shared" si="46"/>
        <v>12.771212547196624</v>
      </c>
      <c r="BP48" s="261">
        <f t="shared" ref="BP48:CY48" si="49">BP50+10*LOG10(BP39/BP40)</f>
        <v>12.771212547196624</v>
      </c>
      <c r="BQ48" s="261">
        <f t="shared" si="49"/>
        <v>12.771212547196624</v>
      </c>
      <c r="BR48" s="261">
        <f t="shared" si="49"/>
        <v>12.771212547196624</v>
      </c>
      <c r="BS48" s="261">
        <f t="shared" si="49"/>
        <v>12.771212547196624</v>
      </c>
      <c r="BT48" s="261">
        <f t="shared" si="49"/>
        <v>12.771212547196624</v>
      </c>
      <c r="BU48" s="261">
        <f t="shared" si="49"/>
        <v>12.771212547196624</v>
      </c>
      <c r="BV48" s="261">
        <f t="shared" si="49"/>
        <v>12.771212547196624</v>
      </c>
      <c r="BW48" s="261">
        <f t="shared" si="49"/>
        <v>12.771212547196624</v>
      </c>
      <c r="BX48" s="261">
        <f t="shared" si="49"/>
        <v>12.771212547196624</v>
      </c>
      <c r="BY48" s="245">
        <f t="shared" si="49"/>
        <v>12.771212547196624</v>
      </c>
      <c r="BZ48" s="245">
        <f t="shared" si="49"/>
        <v>12.771212547196624</v>
      </c>
      <c r="CA48" s="245">
        <f t="shared" si="49"/>
        <v>12.771212547196624</v>
      </c>
      <c r="CB48" s="245">
        <f t="shared" si="49"/>
        <v>12.771212547196624</v>
      </c>
      <c r="CC48" s="245">
        <f t="shared" si="49"/>
        <v>12.771212547196624</v>
      </c>
      <c r="CD48" s="245">
        <f t="shared" si="49"/>
        <v>12.771212547196624</v>
      </c>
      <c r="CE48" s="245">
        <f t="shared" si="49"/>
        <v>12.771212547196624</v>
      </c>
      <c r="CF48" s="245">
        <f t="shared" si="49"/>
        <v>12.771212547196624</v>
      </c>
      <c r="CG48" s="397">
        <f t="shared" si="49"/>
        <v>8</v>
      </c>
      <c r="CH48" s="397">
        <f t="shared" si="49"/>
        <v>8</v>
      </c>
      <c r="CI48" s="397">
        <f t="shared" si="49"/>
        <v>8</v>
      </c>
      <c r="CJ48" s="397">
        <f t="shared" si="49"/>
        <v>8</v>
      </c>
      <c r="CK48" s="397">
        <f t="shared" si="49"/>
        <v>8</v>
      </c>
      <c r="CL48" s="397">
        <f t="shared" si="49"/>
        <v>8</v>
      </c>
      <c r="CM48" s="397">
        <f t="shared" si="49"/>
        <v>8</v>
      </c>
      <c r="CN48" s="397">
        <f t="shared" si="49"/>
        <v>8</v>
      </c>
      <c r="CO48" s="397">
        <f t="shared" si="49"/>
        <v>8</v>
      </c>
      <c r="CP48" s="398">
        <f t="shared" si="49"/>
        <v>8</v>
      </c>
      <c r="CQ48" s="398">
        <f t="shared" si="49"/>
        <v>8</v>
      </c>
      <c r="CR48" s="398">
        <f t="shared" si="49"/>
        <v>8</v>
      </c>
      <c r="CS48" s="398">
        <f t="shared" si="49"/>
        <v>8</v>
      </c>
      <c r="CT48" s="398">
        <f t="shared" si="49"/>
        <v>8</v>
      </c>
      <c r="CU48" s="398">
        <f t="shared" si="49"/>
        <v>8</v>
      </c>
      <c r="CV48" s="398">
        <f t="shared" si="49"/>
        <v>8</v>
      </c>
      <c r="CW48" s="398">
        <f t="shared" si="49"/>
        <v>8</v>
      </c>
      <c r="CX48" s="398">
        <f t="shared" si="49"/>
        <v>8</v>
      </c>
      <c r="CY48" s="398">
        <f t="shared" si="49"/>
        <v>8</v>
      </c>
    </row>
    <row r="49" spans="1:103" ht="30">
      <c r="A49" s="10" t="s">
        <v>341</v>
      </c>
      <c r="B49" s="17">
        <v>2.65</v>
      </c>
      <c r="C49" s="17">
        <v>2.65</v>
      </c>
      <c r="D49" s="17">
        <v>2.65</v>
      </c>
      <c r="E49" s="17">
        <v>2.65</v>
      </c>
      <c r="F49" s="17">
        <v>2.65</v>
      </c>
      <c r="G49" s="17">
        <v>2.65</v>
      </c>
      <c r="H49" s="17">
        <v>2.65</v>
      </c>
      <c r="I49" s="17">
        <v>2.65</v>
      </c>
      <c r="J49" s="17">
        <v>2.65</v>
      </c>
      <c r="K49" s="17">
        <v>2.65</v>
      </c>
      <c r="L49" s="17">
        <v>2.65</v>
      </c>
      <c r="M49" s="17">
        <v>2.65</v>
      </c>
      <c r="N49" s="99">
        <v>3</v>
      </c>
      <c r="O49" s="99">
        <v>3</v>
      </c>
      <c r="P49" s="99">
        <v>3</v>
      </c>
      <c r="Q49" s="99">
        <v>3</v>
      </c>
      <c r="R49" s="99">
        <v>3</v>
      </c>
      <c r="S49" s="99">
        <v>3</v>
      </c>
      <c r="T49" s="193">
        <v>0</v>
      </c>
      <c r="U49" s="193">
        <v>0</v>
      </c>
      <c r="V49" s="193">
        <v>0</v>
      </c>
      <c r="W49" s="193">
        <v>0</v>
      </c>
      <c r="X49" s="193">
        <v>0</v>
      </c>
      <c r="Y49" s="193">
        <v>0</v>
      </c>
      <c r="Z49" s="193">
        <v>0</v>
      </c>
      <c r="AA49" s="193">
        <v>0</v>
      </c>
      <c r="AB49" s="193">
        <v>0</v>
      </c>
      <c r="AC49" s="193">
        <v>0</v>
      </c>
      <c r="AD49" s="193">
        <v>0</v>
      </c>
      <c r="AE49" s="193">
        <v>0</v>
      </c>
      <c r="AF49" s="193">
        <v>0</v>
      </c>
      <c r="AG49" s="193">
        <v>0</v>
      </c>
      <c r="AH49" s="193">
        <v>0</v>
      </c>
      <c r="AI49" s="193">
        <v>0</v>
      </c>
      <c r="AJ49" s="193">
        <v>0</v>
      </c>
      <c r="AK49" s="193">
        <v>0</v>
      </c>
      <c r="AL49" s="193">
        <v>0</v>
      </c>
      <c r="AM49" s="193">
        <v>0</v>
      </c>
      <c r="AN49" s="193">
        <v>0</v>
      </c>
      <c r="AO49" s="193">
        <v>0</v>
      </c>
      <c r="AP49" s="193">
        <v>0</v>
      </c>
      <c r="AQ49" s="167">
        <v>0</v>
      </c>
      <c r="AR49" s="167">
        <v>0</v>
      </c>
      <c r="AS49" s="167">
        <v>0</v>
      </c>
      <c r="AT49" s="167">
        <v>0</v>
      </c>
      <c r="AU49" s="223">
        <v>0</v>
      </c>
      <c r="AV49" s="223">
        <v>0</v>
      </c>
      <c r="AW49" s="223">
        <v>0</v>
      </c>
      <c r="AX49" s="223">
        <v>0</v>
      </c>
      <c r="AY49" s="130">
        <v>0</v>
      </c>
      <c r="AZ49" s="130">
        <v>0</v>
      </c>
      <c r="BA49" s="130">
        <v>0</v>
      </c>
      <c r="BB49" s="130">
        <v>0</v>
      </c>
      <c r="BC49" s="130">
        <v>0</v>
      </c>
      <c r="BD49" s="130">
        <v>0</v>
      </c>
      <c r="BE49" s="130">
        <v>0</v>
      </c>
      <c r="BF49" s="130">
        <v>0</v>
      </c>
      <c r="BG49" s="130">
        <v>0</v>
      </c>
      <c r="BH49" s="130">
        <v>0</v>
      </c>
      <c r="BI49" s="130">
        <v>0</v>
      </c>
      <c r="BJ49" s="130">
        <v>0</v>
      </c>
      <c r="BK49" s="130">
        <v>0</v>
      </c>
      <c r="BL49" s="130">
        <v>0</v>
      </c>
      <c r="BM49" s="130">
        <v>0</v>
      </c>
      <c r="BN49" s="130">
        <v>0</v>
      </c>
      <c r="BO49" s="130">
        <v>0</v>
      </c>
      <c r="BP49" s="299">
        <v>0</v>
      </c>
      <c r="BQ49" s="299">
        <v>0</v>
      </c>
      <c r="BR49" s="299">
        <v>0</v>
      </c>
      <c r="BS49" s="299">
        <v>0</v>
      </c>
      <c r="BT49" s="299">
        <v>0</v>
      </c>
      <c r="BU49" s="299">
        <v>0</v>
      </c>
      <c r="BV49" s="299">
        <v>0</v>
      </c>
      <c r="BW49" s="299">
        <v>0</v>
      </c>
      <c r="BX49" s="299">
        <v>0</v>
      </c>
      <c r="BY49" s="245">
        <v>2.65</v>
      </c>
      <c r="BZ49" s="245">
        <v>2.65</v>
      </c>
      <c r="CA49" s="245">
        <v>2.65</v>
      </c>
      <c r="CB49" s="245">
        <v>2.65</v>
      </c>
      <c r="CC49" s="245">
        <v>2.65</v>
      </c>
      <c r="CD49" s="245">
        <v>2.65</v>
      </c>
      <c r="CE49" s="245">
        <v>2.65</v>
      </c>
      <c r="CF49" s="245">
        <v>2.65</v>
      </c>
      <c r="CG49" s="397">
        <v>2.65</v>
      </c>
      <c r="CH49" s="397">
        <v>2.65</v>
      </c>
      <c r="CI49" s="397">
        <v>2.65</v>
      </c>
      <c r="CJ49" s="397">
        <v>2.65</v>
      </c>
      <c r="CK49" s="397">
        <v>2.65</v>
      </c>
      <c r="CL49" s="397">
        <v>2.65</v>
      </c>
      <c r="CM49" s="397">
        <v>2.65</v>
      </c>
      <c r="CN49" s="397">
        <v>2.65</v>
      </c>
      <c r="CO49" s="397">
        <v>2.65</v>
      </c>
      <c r="CP49" s="398">
        <v>2.65</v>
      </c>
      <c r="CQ49" s="398">
        <v>2.65</v>
      </c>
      <c r="CR49" s="398">
        <v>2.65</v>
      </c>
      <c r="CS49" s="398">
        <v>2.65</v>
      </c>
      <c r="CT49" s="398">
        <v>2.65</v>
      </c>
      <c r="CU49" s="398">
        <v>2.65</v>
      </c>
      <c r="CV49" s="398">
        <v>2.65</v>
      </c>
      <c r="CW49" s="398">
        <v>2.65</v>
      </c>
      <c r="CX49" s="398">
        <v>2.65</v>
      </c>
      <c r="CY49" s="398">
        <v>2.65</v>
      </c>
    </row>
    <row r="50" spans="1:103">
      <c r="A50" s="10" t="s">
        <v>78</v>
      </c>
      <c r="B50" s="17">
        <v>8</v>
      </c>
      <c r="C50" s="17">
        <v>8</v>
      </c>
      <c r="D50" s="17">
        <v>8</v>
      </c>
      <c r="E50" s="17">
        <v>8</v>
      </c>
      <c r="F50" s="17">
        <v>8</v>
      </c>
      <c r="G50" s="17">
        <v>8</v>
      </c>
      <c r="H50" s="17">
        <v>8</v>
      </c>
      <c r="I50" s="17">
        <v>8</v>
      </c>
      <c r="J50" s="17">
        <v>8</v>
      </c>
      <c r="K50" s="17">
        <v>8</v>
      </c>
      <c r="L50" s="17">
        <v>8</v>
      </c>
      <c r="M50" s="17">
        <v>8</v>
      </c>
      <c r="N50" s="99">
        <v>6</v>
      </c>
      <c r="O50" s="99">
        <v>6</v>
      </c>
      <c r="P50" s="99">
        <v>6</v>
      </c>
      <c r="Q50" s="99">
        <v>6</v>
      </c>
      <c r="R50" s="99">
        <v>6</v>
      </c>
      <c r="S50" s="99">
        <v>6</v>
      </c>
      <c r="T50" s="193">
        <v>8</v>
      </c>
      <c r="U50" s="193">
        <v>8</v>
      </c>
      <c r="V50" s="193">
        <v>8</v>
      </c>
      <c r="W50" s="193">
        <v>8</v>
      </c>
      <c r="X50" s="193">
        <v>8</v>
      </c>
      <c r="Y50" s="193">
        <v>8</v>
      </c>
      <c r="Z50" s="193">
        <v>8</v>
      </c>
      <c r="AA50" s="193">
        <v>8</v>
      </c>
      <c r="AB50" s="193">
        <v>8</v>
      </c>
      <c r="AC50" s="193">
        <v>8</v>
      </c>
      <c r="AD50" s="193">
        <v>8</v>
      </c>
      <c r="AE50" s="193">
        <v>8</v>
      </c>
      <c r="AF50" s="193">
        <v>8</v>
      </c>
      <c r="AG50" s="193">
        <v>8</v>
      </c>
      <c r="AH50" s="193">
        <v>8</v>
      </c>
      <c r="AI50" s="193">
        <v>8</v>
      </c>
      <c r="AJ50" s="193">
        <v>8</v>
      </c>
      <c r="AK50" s="193">
        <v>8</v>
      </c>
      <c r="AL50" s="193">
        <v>8</v>
      </c>
      <c r="AM50" s="193">
        <v>8</v>
      </c>
      <c r="AN50" s="193">
        <v>8</v>
      </c>
      <c r="AO50" s="193">
        <v>8</v>
      </c>
      <c r="AP50" s="193">
        <v>8</v>
      </c>
      <c r="AQ50" s="167">
        <v>8</v>
      </c>
      <c r="AR50" s="167">
        <v>8</v>
      </c>
      <c r="AS50" s="167">
        <v>8</v>
      </c>
      <c r="AT50" s="167">
        <v>8</v>
      </c>
      <c r="AU50" s="223">
        <v>8</v>
      </c>
      <c r="AV50" s="223">
        <v>8</v>
      </c>
      <c r="AW50" s="223">
        <v>8</v>
      </c>
      <c r="AX50" s="223">
        <v>8</v>
      </c>
      <c r="AY50" s="130">
        <v>8</v>
      </c>
      <c r="AZ50" s="130">
        <v>8</v>
      </c>
      <c r="BA50" s="130">
        <v>8</v>
      </c>
      <c r="BB50" s="130">
        <v>8</v>
      </c>
      <c r="BC50" s="130">
        <v>8</v>
      </c>
      <c r="BD50" s="130">
        <v>8</v>
      </c>
      <c r="BE50" s="130">
        <v>8</v>
      </c>
      <c r="BF50" s="130">
        <v>8</v>
      </c>
      <c r="BG50" s="130">
        <v>8</v>
      </c>
      <c r="BH50" s="130">
        <v>8</v>
      </c>
      <c r="BI50" s="130">
        <v>8</v>
      </c>
      <c r="BJ50" s="130">
        <v>8</v>
      </c>
      <c r="BK50" s="130">
        <v>8</v>
      </c>
      <c r="BL50" s="130">
        <v>8</v>
      </c>
      <c r="BM50" s="130">
        <v>8</v>
      </c>
      <c r="BN50" s="130">
        <v>8</v>
      </c>
      <c r="BO50" s="130">
        <v>8</v>
      </c>
      <c r="BP50" s="261">
        <v>8</v>
      </c>
      <c r="BQ50" s="261">
        <v>8</v>
      </c>
      <c r="BR50" s="261">
        <v>8</v>
      </c>
      <c r="BS50" s="261">
        <v>8</v>
      </c>
      <c r="BT50" s="261">
        <v>8</v>
      </c>
      <c r="BU50" s="261">
        <v>8</v>
      </c>
      <c r="BV50" s="261">
        <v>8</v>
      </c>
      <c r="BW50" s="261">
        <v>8</v>
      </c>
      <c r="BX50" s="261">
        <v>8</v>
      </c>
      <c r="BY50" s="245">
        <v>8</v>
      </c>
      <c r="BZ50" s="245">
        <v>8</v>
      </c>
      <c r="CA50" s="245">
        <v>8</v>
      </c>
      <c r="CB50" s="245">
        <v>8</v>
      </c>
      <c r="CC50" s="245">
        <v>8</v>
      </c>
      <c r="CD50" s="245">
        <v>8</v>
      </c>
      <c r="CE50" s="245">
        <v>8</v>
      </c>
      <c r="CF50" s="245">
        <v>8</v>
      </c>
      <c r="CG50" s="397">
        <v>8</v>
      </c>
      <c r="CH50" s="397">
        <v>8</v>
      </c>
      <c r="CI50" s="397">
        <v>8</v>
      </c>
      <c r="CJ50" s="397">
        <v>8</v>
      </c>
      <c r="CK50" s="397">
        <v>8</v>
      </c>
      <c r="CL50" s="397">
        <v>8</v>
      </c>
      <c r="CM50" s="397">
        <v>8</v>
      </c>
      <c r="CN50" s="397">
        <v>8</v>
      </c>
      <c r="CO50" s="397">
        <v>8</v>
      </c>
      <c r="CP50" s="398">
        <v>8</v>
      </c>
      <c r="CQ50" s="398">
        <v>8</v>
      </c>
      <c r="CR50" s="398">
        <v>8</v>
      </c>
      <c r="CS50" s="398">
        <v>8</v>
      </c>
      <c r="CT50" s="398">
        <v>8</v>
      </c>
      <c r="CU50" s="398">
        <v>8</v>
      </c>
      <c r="CV50" s="398">
        <v>8</v>
      </c>
      <c r="CW50" s="398">
        <v>8</v>
      </c>
      <c r="CX50" s="398">
        <v>8</v>
      </c>
      <c r="CY50" s="398">
        <v>8</v>
      </c>
    </row>
    <row r="51" spans="1:103" ht="45">
      <c r="A51" s="10" t="s">
        <v>79</v>
      </c>
      <c r="B51" s="17">
        <f t="shared" ref="B51:F51" si="50">B52-B53</f>
        <v>10.061799739838872</v>
      </c>
      <c r="C51" s="17">
        <f t="shared" si="50"/>
        <v>10.061799739838872</v>
      </c>
      <c r="D51" s="17">
        <f t="shared" si="50"/>
        <v>10.061799739838872</v>
      </c>
      <c r="E51" s="17">
        <f t="shared" si="50"/>
        <v>12.041199826559248</v>
      </c>
      <c r="F51" s="17">
        <f t="shared" si="50"/>
        <v>12.041199826559248</v>
      </c>
      <c r="G51" s="17">
        <f>G52-G53</f>
        <v>12.041199826559248</v>
      </c>
      <c r="H51" s="17">
        <f t="shared" ref="H51:M51" si="51">H52-H53</f>
        <v>10.061799739838872</v>
      </c>
      <c r="I51" s="17">
        <f t="shared" si="51"/>
        <v>10.061799739838872</v>
      </c>
      <c r="J51" s="17">
        <f t="shared" si="51"/>
        <v>10.061799739838872</v>
      </c>
      <c r="K51" s="17">
        <f t="shared" si="51"/>
        <v>12.041199826559248</v>
      </c>
      <c r="L51" s="17">
        <f t="shared" si="51"/>
        <v>12.041199826559248</v>
      </c>
      <c r="M51" s="17">
        <f t="shared" si="51"/>
        <v>12.041199826559248</v>
      </c>
      <c r="N51" s="99">
        <f t="shared" ref="N51:S51" si="52">N52-N53</f>
        <v>3.0102999566398121</v>
      </c>
      <c r="O51" s="99">
        <f t="shared" si="52"/>
        <v>3.0102999566398121</v>
      </c>
      <c r="P51" s="99">
        <f t="shared" si="52"/>
        <v>3.0102999566398121</v>
      </c>
      <c r="Q51" s="99">
        <f t="shared" si="52"/>
        <v>18.061799739838872</v>
      </c>
      <c r="R51" s="99">
        <f t="shared" si="52"/>
        <v>18.061799739838872</v>
      </c>
      <c r="S51" s="99">
        <f t="shared" si="52"/>
        <v>18.061799739838872</v>
      </c>
      <c r="T51" s="193">
        <v>8</v>
      </c>
      <c r="U51" s="193">
        <v>8</v>
      </c>
      <c r="V51" s="193">
        <v>8</v>
      </c>
      <c r="W51" s="193">
        <v>8</v>
      </c>
      <c r="X51" s="193">
        <v>8</v>
      </c>
      <c r="Y51" s="193">
        <v>8</v>
      </c>
      <c r="Z51" s="193">
        <v>8</v>
      </c>
      <c r="AA51" s="193">
        <v>8</v>
      </c>
      <c r="AB51" s="193">
        <v>8</v>
      </c>
      <c r="AC51" s="193">
        <v>8</v>
      </c>
      <c r="AD51" s="193">
        <v>8</v>
      </c>
      <c r="AE51" s="193">
        <v>8</v>
      </c>
      <c r="AF51" s="193">
        <v>8</v>
      </c>
      <c r="AG51" s="193">
        <v>8</v>
      </c>
      <c r="AH51" s="193">
        <v>8</v>
      </c>
      <c r="AI51" s="193">
        <v>8</v>
      </c>
      <c r="AJ51" s="193">
        <v>8</v>
      </c>
      <c r="AK51" s="193">
        <v>8</v>
      </c>
      <c r="AL51" s="193">
        <v>8</v>
      </c>
      <c r="AM51" s="193">
        <v>8</v>
      </c>
      <c r="AN51" s="193">
        <v>8</v>
      </c>
      <c r="AO51" s="193">
        <v>8</v>
      </c>
      <c r="AP51" s="193">
        <v>8</v>
      </c>
      <c r="AQ51" s="167">
        <v>8</v>
      </c>
      <c r="AR51" s="167">
        <v>8</v>
      </c>
      <c r="AS51" s="167">
        <v>8</v>
      </c>
      <c r="AT51" s="167">
        <v>8</v>
      </c>
      <c r="AU51" s="223">
        <f>AU52-AU53</f>
        <v>4.0411998265592484</v>
      </c>
      <c r="AV51" s="223">
        <f t="shared" ref="AV51:AX51" si="53">AV52-AV53</f>
        <v>4.0411998265592484</v>
      </c>
      <c r="AW51" s="223">
        <f t="shared" si="53"/>
        <v>4.1199826559248365E-2</v>
      </c>
      <c r="AX51" s="223">
        <f t="shared" si="53"/>
        <v>4.1199826559248365E-2</v>
      </c>
      <c r="AY51" s="130">
        <v>6</v>
      </c>
      <c r="AZ51" s="130">
        <v>6</v>
      </c>
      <c r="BA51" s="130">
        <v>6</v>
      </c>
      <c r="BB51" s="130">
        <v>6</v>
      </c>
      <c r="BC51" s="130">
        <v>6</v>
      </c>
      <c r="BD51" s="130">
        <v>6</v>
      </c>
      <c r="BE51" s="130">
        <v>6</v>
      </c>
      <c r="BF51" s="130">
        <v>6</v>
      </c>
      <c r="BG51" s="130">
        <v>6</v>
      </c>
      <c r="BH51" s="130">
        <v>6</v>
      </c>
      <c r="BI51" s="130">
        <v>6</v>
      </c>
      <c r="BJ51" s="130">
        <v>6</v>
      </c>
      <c r="BK51" s="130">
        <v>6</v>
      </c>
      <c r="BL51" s="130">
        <v>6</v>
      </c>
      <c r="BM51" s="130">
        <v>6</v>
      </c>
      <c r="BN51" s="130">
        <v>6</v>
      </c>
      <c r="BO51" s="130">
        <v>6</v>
      </c>
      <c r="BP51" s="261">
        <f t="shared" ref="BP51:CY51" si="54">BP52-BP53</f>
        <v>18.061799739838872</v>
      </c>
      <c r="BQ51" s="261">
        <f t="shared" si="54"/>
        <v>18.061799739838872</v>
      </c>
      <c r="BR51" s="261">
        <f t="shared" si="54"/>
        <v>18.061799739838872</v>
      </c>
      <c r="BS51" s="261">
        <f t="shared" si="54"/>
        <v>18.061799739838872</v>
      </c>
      <c r="BT51" s="261">
        <f t="shared" si="54"/>
        <v>18.061799739838872</v>
      </c>
      <c r="BU51" s="261">
        <f t="shared" si="54"/>
        <v>18.061799739838872</v>
      </c>
      <c r="BV51" s="261">
        <f t="shared" si="54"/>
        <v>18.061799739838872</v>
      </c>
      <c r="BW51" s="261">
        <f t="shared" si="54"/>
        <v>18.061799739838872</v>
      </c>
      <c r="BX51" s="261">
        <f t="shared" si="54"/>
        <v>18.061799739838872</v>
      </c>
      <c r="BY51" s="245">
        <f t="shared" si="54"/>
        <v>10.061799739838872</v>
      </c>
      <c r="BZ51" s="245">
        <f t="shared" si="54"/>
        <v>10.061799739838872</v>
      </c>
      <c r="CA51" s="245">
        <f t="shared" si="54"/>
        <v>10.061799739838872</v>
      </c>
      <c r="CB51" s="245">
        <f t="shared" si="54"/>
        <v>10.061799739838872</v>
      </c>
      <c r="CC51" s="245">
        <f t="shared" si="54"/>
        <v>10.061799739838872</v>
      </c>
      <c r="CD51" s="245">
        <f t="shared" si="54"/>
        <v>10.061799739838872</v>
      </c>
      <c r="CE51" s="245">
        <f t="shared" si="54"/>
        <v>10.061799739838872</v>
      </c>
      <c r="CF51" s="245">
        <f t="shared" si="54"/>
        <v>10.061799739838872</v>
      </c>
      <c r="CG51" s="397">
        <f t="shared" si="54"/>
        <v>-4.9897000433601875</v>
      </c>
      <c r="CH51" s="397">
        <f t="shared" si="54"/>
        <v>-4.9897000433601875</v>
      </c>
      <c r="CI51" s="397">
        <f t="shared" si="54"/>
        <v>-4.9897000433601875</v>
      </c>
      <c r="CJ51" s="397">
        <f t="shared" si="54"/>
        <v>-4.9897000433601875</v>
      </c>
      <c r="CK51" s="397">
        <f t="shared" si="54"/>
        <v>-4.9897000433601875</v>
      </c>
      <c r="CL51" s="397">
        <f t="shared" si="54"/>
        <v>-4.9897000433601875</v>
      </c>
      <c r="CM51" s="397">
        <f t="shared" si="54"/>
        <v>3.0102999566398121</v>
      </c>
      <c r="CN51" s="397">
        <f t="shared" si="54"/>
        <v>3.0102999566398121</v>
      </c>
      <c r="CO51" s="397">
        <f t="shared" si="54"/>
        <v>3.0102999566398121</v>
      </c>
      <c r="CP51" s="398">
        <f t="shared" si="54"/>
        <v>3.0102999566398121</v>
      </c>
      <c r="CQ51" s="398">
        <f t="shared" si="54"/>
        <v>3.0102999566398121</v>
      </c>
      <c r="CR51" s="398">
        <f t="shared" si="54"/>
        <v>3.0102999566398121</v>
      </c>
      <c r="CS51" s="398">
        <f t="shared" si="54"/>
        <v>3.0102999566398121</v>
      </c>
      <c r="CT51" s="398">
        <f t="shared" si="54"/>
        <v>-4.9897000433601875</v>
      </c>
      <c r="CU51" s="398">
        <f t="shared" si="54"/>
        <v>-4.9897000433601875</v>
      </c>
      <c r="CV51" s="398">
        <f t="shared" si="54"/>
        <v>-4.9897000433601875</v>
      </c>
      <c r="CW51" s="398">
        <f t="shared" si="54"/>
        <v>-4.9897000433601875</v>
      </c>
      <c r="CX51" s="398">
        <f t="shared" si="54"/>
        <v>-4.9897000433601875</v>
      </c>
      <c r="CY51" s="398">
        <f t="shared" si="54"/>
        <v>-4.9897000433601875</v>
      </c>
    </row>
    <row r="52" spans="1:103" ht="45">
      <c r="A52" s="10" t="s">
        <v>80</v>
      </c>
      <c r="B52" s="17">
        <f t="shared" ref="B52:F52" si="55">10*LOG10(B40/B41)</f>
        <v>18.061799739838872</v>
      </c>
      <c r="C52" s="17">
        <f t="shared" si="55"/>
        <v>18.061799739838872</v>
      </c>
      <c r="D52" s="17">
        <f t="shared" si="55"/>
        <v>18.061799739838872</v>
      </c>
      <c r="E52" s="17">
        <f t="shared" si="55"/>
        <v>12.041199826559248</v>
      </c>
      <c r="F52" s="17">
        <f t="shared" si="55"/>
        <v>12.041199826559248</v>
      </c>
      <c r="G52" s="17">
        <f>10*LOG10(G40/G41)</f>
        <v>12.041199826559248</v>
      </c>
      <c r="H52" s="17">
        <f t="shared" ref="H52:M52" si="56">10*LOG10(H40/H41)</f>
        <v>18.061799739838872</v>
      </c>
      <c r="I52" s="17">
        <f t="shared" si="56"/>
        <v>18.061799739838872</v>
      </c>
      <c r="J52" s="17">
        <f t="shared" si="56"/>
        <v>18.061799739838872</v>
      </c>
      <c r="K52" s="17">
        <f t="shared" si="56"/>
        <v>12.041199826559248</v>
      </c>
      <c r="L52" s="17">
        <f t="shared" si="56"/>
        <v>12.041199826559248</v>
      </c>
      <c r="M52" s="17">
        <f t="shared" si="56"/>
        <v>12.041199826559248</v>
      </c>
      <c r="N52" s="99">
        <f t="shared" ref="N52:S52" si="57">10*LOG10(N40/N41)</f>
        <v>3.0102999566398121</v>
      </c>
      <c r="O52" s="99">
        <f t="shared" si="57"/>
        <v>3.0102999566398121</v>
      </c>
      <c r="P52" s="99">
        <f t="shared" si="57"/>
        <v>3.0102999566398121</v>
      </c>
      <c r="Q52" s="99">
        <f t="shared" si="57"/>
        <v>18.061799739838872</v>
      </c>
      <c r="R52" s="99">
        <f t="shared" si="57"/>
        <v>18.061799739838872</v>
      </c>
      <c r="S52" s="99">
        <f t="shared" si="57"/>
        <v>18.061799739838872</v>
      </c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67">
        <f xml:space="preserve"> 10*LOG10(AQ40/AQ41)</f>
        <v>15.051499783199061</v>
      </c>
      <c r="AR52" s="167">
        <f xml:space="preserve"> 10*LOG10(AR40/AR41)</f>
        <v>15.051499783199061</v>
      </c>
      <c r="AS52" s="167">
        <f xml:space="preserve"> 10*LOG10(AS40/AS41)</f>
        <v>15.051499783199061</v>
      </c>
      <c r="AT52" s="167">
        <f xml:space="preserve"> 10*LOG10(AT40/AT41)</f>
        <v>15.051499783199061</v>
      </c>
      <c r="AU52" s="223">
        <f>10*LOG10(AU40/AU41)</f>
        <v>12.041199826559248</v>
      </c>
      <c r="AV52" s="223">
        <f t="shared" ref="AV52:BO52" si="58">10*LOG10(AV40/AV41)</f>
        <v>12.041199826559248</v>
      </c>
      <c r="AW52" s="223">
        <f t="shared" si="58"/>
        <v>12.041199826559248</v>
      </c>
      <c r="AX52" s="223">
        <f t="shared" si="58"/>
        <v>12.041199826559248</v>
      </c>
      <c r="AY52" s="130">
        <f t="shared" si="58"/>
        <v>12.041199826559248</v>
      </c>
      <c r="AZ52" s="130">
        <f t="shared" si="58"/>
        <v>12.041199826559248</v>
      </c>
      <c r="BA52" s="130">
        <f t="shared" si="58"/>
        <v>12.041199826559248</v>
      </c>
      <c r="BB52" s="130">
        <f t="shared" si="58"/>
        <v>12.041199826559248</v>
      </c>
      <c r="BC52" s="130">
        <f t="shared" si="58"/>
        <v>12.041199826559248</v>
      </c>
      <c r="BD52" s="130">
        <f t="shared" si="58"/>
        <v>12.041199826559248</v>
      </c>
      <c r="BE52" s="130">
        <f>10*LOG10(BE40/BE41)</f>
        <v>12.041199826559248</v>
      </c>
      <c r="BF52" s="130">
        <f>10*LOG10(BF40/BF41)</f>
        <v>12.041199826559248</v>
      </c>
      <c r="BG52" s="130">
        <f t="shared" ref="BG52" si="59">10*LOG10(BG40/BG41)</f>
        <v>12.041199826559248</v>
      </c>
      <c r="BH52" s="130">
        <f>10*LOG10(BH40/BH41)</f>
        <v>12.041199826559248</v>
      </c>
      <c r="BI52" s="130">
        <f t="shared" ref="BI52:BJ52" si="60">10*LOG10(BI40/BI41)</f>
        <v>12.041199826559248</v>
      </c>
      <c r="BJ52" s="130">
        <f t="shared" si="60"/>
        <v>12.041199826559248</v>
      </c>
      <c r="BK52" s="130">
        <f t="shared" si="58"/>
        <v>12.041199826559248</v>
      </c>
      <c r="BL52" s="130">
        <f t="shared" si="58"/>
        <v>12.041199826559248</v>
      </c>
      <c r="BM52" s="130">
        <f t="shared" si="58"/>
        <v>12.041199826559248</v>
      </c>
      <c r="BN52" s="130">
        <f t="shared" si="58"/>
        <v>12.041199826559248</v>
      </c>
      <c r="BO52" s="130">
        <f t="shared" si="58"/>
        <v>12.041199826559248</v>
      </c>
      <c r="BP52" s="261">
        <f t="shared" ref="BP52:CY52" si="61">10*LOG10(BP40/BP41)</f>
        <v>18.061799739838872</v>
      </c>
      <c r="BQ52" s="261">
        <f t="shared" si="61"/>
        <v>18.061799739838872</v>
      </c>
      <c r="BR52" s="261">
        <f t="shared" si="61"/>
        <v>18.061799739838872</v>
      </c>
      <c r="BS52" s="261">
        <f t="shared" si="61"/>
        <v>18.061799739838872</v>
      </c>
      <c r="BT52" s="261">
        <f t="shared" si="61"/>
        <v>18.061799739838872</v>
      </c>
      <c r="BU52" s="261">
        <f t="shared" si="61"/>
        <v>18.061799739838872</v>
      </c>
      <c r="BV52" s="261">
        <f t="shared" si="61"/>
        <v>18.061799739838872</v>
      </c>
      <c r="BW52" s="261">
        <f t="shared" si="61"/>
        <v>18.061799739838872</v>
      </c>
      <c r="BX52" s="261">
        <f t="shared" si="61"/>
        <v>18.061799739838872</v>
      </c>
      <c r="BY52" s="245">
        <f t="shared" si="61"/>
        <v>18.061799739838872</v>
      </c>
      <c r="BZ52" s="245">
        <f t="shared" si="61"/>
        <v>18.061799739838872</v>
      </c>
      <c r="CA52" s="245">
        <f t="shared" si="61"/>
        <v>18.061799739838872</v>
      </c>
      <c r="CB52" s="245">
        <f t="shared" si="61"/>
        <v>18.061799739838872</v>
      </c>
      <c r="CC52" s="245">
        <f t="shared" si="61"/>
        <v>18.061799739838872</v>
      </c>
      <c r="CD52" s="245">
        <f t="shared" si="61"/>
        <v>18.061799739838872</v>
      </c>
      <c r="CE52" s="245">
        <f t="shared" si="61"/>
        <v>18.061799739838872</v>
      </c>
      <c r="CF52" s="245">
        <f t="shared" si="61"/>
        <v>18.061799739838872</v>
      </c>
      <c r="CG52" s="397">
        <f t="shared" si="61"/>
        <v>3.0102999566398121</v>
      </c>
      <c r="CH52" s="397">
        <f t="shared" si="61"/>
        <v>3.0102999566398121</v>
      </c>
      <c r="CI52" s="397">
        <f t="shared" si="61"/>
        <v>3.0102999566398121</v>
      </c>
      <c r="CJ52" s="397">
        <f t="shared" si="61"/>
        <v>3.0102999566398121</v>
      </c>
      <c r="CK52" s="397">
        <f t="shared" si="61"/>
        <v>3.0102999566398121</v>
      </c>
      <c r="CL52" s="397">
        <f t="shared" si="61"/>
        <v>3.0102999566398121</v>
      </c>
      <c r="CM52" s="397">
        <f t="shared" si="61"/>
        <v>3.0102999566398121</v>
      </c>
      <c r="CN52" s="397">
        <f t="shared" si="61"/>
        <v>3.0102999566398121</v>
      </c>
      <c r="CO52" s="397">
        <f t="shared" si="61"/>
        <v>3.0102999566398121</v>
      </c>
      <c r="CP52" s="398">
        <f t="shared" si="61"/>
        <v>3.0102999566398121</v>
      </c>
      <c r="CQ52" s="398">
        <f t="shared" si="61"/>
        <v>3.0102999566398121</v>
      </c>
      <c r="CR52" s="398">
        <f t="shared" si="61"/>
        <v>3.0102999566398121</v>
      </c>
      <c r="CS52" s="398">
        <f t="shared" si="61"/>
        <v>3.0102999566398121</v>
      </c>
      <c r="CT52" s="398">
        <f t="shared" si="61"/>
        <v>3.0102999566398121</v>
      </c>
      <c r="CU52" s="398">
        <f t="shared" si="61"/>
        <v>3.0102999566398121</v>
      </c>
      <c r="CV52" s="398">
        <f t="shared" si="61"/>
        <v>3.0102999566398121</v>
      </c>
      <c r="CW52" s="398">
        <f t="shared" si="61"/>
        <v>3.0102999566398121</v>
      </c>
      <c r="CX52" s="398">
        <f t="shared" si="61"/>
        <v>3.0102999566398121</v>
      </c>
      <c r="CY52" s="398">
        <f t="shared" si="61"/>
        <v>3.0102999566398121</v>
      </c>
    </row>
    <row r="53" spans="1:103" ht="45">
      <c r="A53" s="10" t="s">
        <v>81</v>
      </c>
      <c r="B53" s="17">
        <f>8</f>
        <v>8</v>
      </c>
      <c r="C53" s="17">
        <f>8</f>
        <v>8</v>
      </c>
      <c r="D53" s="17">
        <f>8</f>
        <v>8</v>
      </c>
      <c r="E53" s="17">
        <v>0</v>
      </c>
      <c r="F53" s="17">
        <v>0</v>
      </c>
      <c r="G53" s="17">
        <v>0</v>
      </c>
      <c r="H53" s="17">
        <f>8</f>
        <v>8</v>
      </c>
      <c r="I53" s="17">
        <f>8</f>
        <v>8</v>
      </c>
      <c r="J53" s="17">
        <f>8</f>
        <v>8</v>
      </c>
      <c r="K53" s="17">
        <v>0</v>
      </c>
      <c r="L53" s="17">
        <v>0</v>
      </c>
      <c r="M53" s="17">
        <v>0</v>
      </c>
      <c r="N53" s="99">
        <v>0</v>
      </c>
      <c r="O53" s="99">
        <v>0</v>
      </c>
      <c r="P53" s="99">
        <v>0</v>
      </c>
      <c r="Q53" s="99">
        <v>0</v>
      </c>
      <c r="R53" s="99">
        <v>0</v>
      </c>
      <c r="S53" s="99">
        <v>0</v>
      </c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67">
        <v>1.5</v>
      </c>
      <c r="AR53" s="167">
        <v>1.5</v>
      </c>
      <c r="AS53" s="167">
        <v>1.5</v>
      </c>
      <c r="AT53" s="167">
        <v>1.5</v>
      </c>
      <c r="AU53" s="223">
        <f>8</f>
        <v>8</v>
      </c>
      <c r="AV53" s="223">
        <f>8</f>
        <v>8</v>
      </c>
      <c r="AW53" s="223">
        <v>12</v>
      </c>
      <c r="AX53" s="223">
        <v>12</v>
      </c>
      <c r="AY53" s="130">
        <v>0</v>
      </c>
      <c r="AZ53" s="130">
        <v>0</v>
      </c>
      <c r="BA53" s="130">
        <v>0</v>
      </c>
      <c r="BB53" s="130">
        <v>0</v>
      </c>
      <c r="BC53" s="130">
        <v>0</v>
      </c>
      <c r="BD53" s="130">
        <v>0</v>
      </c>
      <c r="BE53" s="130">
        <v>0</v>
      </c>
      <c r="BF53" s="130">
        <v>0</v>
      </c>
      <c r="BG53" s="130">
        <v>0</v>
      </c>
      <c r="BH53" s="130">
        <v>0</v>
      </c>
      <c r="BI53" s="130">
        <v>0</v>
      </c>
      <c r="BJ53" s="130">
        <v>0</v>
      </c>
      <c r="BK53" s="130">
        <v>0</v>
      </c>
      <c r="BL53" s="130">
        <v>0</v>
      </c>
      <c r="BM53" s="130">
        <v>0</v>
      </c>
      <c r="BN53" s="130">
        <v>0</v>
      </c>
      <c r="BO53" s="130">
        <v>0</v>
      </c>
      <c r="BP53" s="299">
        <f>0</f>
        <v>0</v>
      </c>
      <c r="BQ53" s="299">
        <f>0</f>
        <v>0</v>
      </c>
      <c r="BR53" s="299">
        <f>0</f>
        <v>0</v>
      </c>
      <c r="BS53" s="299">
        <f>0</f>
        <v>0</v>
      </c>
      <c r="BT53" s="299">
        <f>0</f>
        <v>0</v>
      </c>
      <c r="BU53" s="299">
        <f>0</f>
        <v>0</v>
      </c>
      <c r="BV53" s="299">
        <f>0</f>
        <v>0</v>
      </c>
      <c r="BW53" s="299">
        <f>0</f>
        <v>0</v>
      </c>
      <c r="BX53" s="299">
        <f>0</f>
        <v>0</v>
      </c>
      <c r="BY53" s="245">
        <v>8</v>
      </c>
      <c r="BZ53" s="245">
        <v>8</v>
      </c>
      <c r="CA53" s="245">
        <v>8</v>
      </c>
      <c r="CB53" s="245">
        <v>8</v>
      </c>
      <c r="CC53" s="245">
        <v>8</v>
      </c>
      <c r="CD53" s="245">
        <v>8</v>
      </c>
      <c r="CE53" s="245">
        <v>8</v>
      </c>
      <c r="CF53" s="245">
        <v>8</v>
      </c>
      <c r="CG53" s="397">
        <f>8</f>
        <v>8</v>
      </c>
      <c r="CH53" s="397">
        <f>8</f>
        <v>8</v>
      </c>
      <c r="CI53" s="397">
        <f>8</f>
        <v>8</v>
      </c>
      <c r="CJ53" s="397">
        <f>8</f>
        <v>8</v>
      </c>
      <c r="CK53" s="397">
        <f>8</f>
        <v>8</v>
      </c>
      <c r="CL53" s="397">
        <f>8</f>
        <v>8</v>
      </c>
      <c r="CM53" s="397">
        <v>0</v>
      </c>
      <c r="CN53" s="397">
        <v>0</v>
      </c>
      <c r="CO53" s="397">
        <v>0</v>
      </c>
      <c r="CP53" s="398">
        <v>0</v>
      </c>
      <c r="CQ53" s="398">
        <v>0</v>
      </c>
      <c r="CR53" s="398">
        <v>0</v>
      </c>
      <c r="CS53" s="398">
        <v>0</v>
      </c>
      <c r="CT53" s="398">
        <f>8</f>
        <v>8</v>
      </c>
      <c r="CU53" s="398">
        <f>8</f>
        <v>8</v>
      </c>
      <c r="CV53" s="398">
        <f>8</f>
        <v>8</v>
      </c>
      <c r="CW53" s="398">
        <f>8</f>
        <v>8</v>
      </c>
      <c r="CX53" s="398">
        <f>8</f>
        <v>8</v>
      </c>
      <c r="CY53" s="398">
        <f>8</f>
        <v>8</v>
      </c>
    </row>
    <row r="54" spans="1:103" ht="30">
      <c r="A54" s="10" t="s">
        <v>82</v>
      </c>
      <c r="B54" s="17">
        <v>3</v>
      </c>
      <c r="C54" s="17">
        <v>3</v>
      </c>
      <c r="D54" s="17">
        <v>3</v>
      </c>
      <c r="E54" s="17">
        <v>3</v>
      </c>
      <c r="F54" s="17">
        <v>3</v>
      </c>
      <c r="G54" s="17">
        <v>3</v>
      </c>
      <c r="H54" s="17">
        <v>3</v>
      </c>
      <c r="I54" s="17">
        <v>3</v>
      </c>
      <c r="J54" s="17">
        <v>3</v>
      </c>
      <c r="K54" s="17">
        <v>3</v>
      </c>
      <c r="L54" s="17">
        <v>3</v>
      </c>
      <c r="M54" s="17">
        <v>3</v>
      </c>
      <c r="N54" s="99">
        <v>3</v>
      </c>
      <c r="O54" s="99">
        <v>3</v>
      </c>
      <c r="P54" s="99">
        <v>3</v>
      </c>
      <c r="Q54" s="99">
        <v>3</v>
      </c>
      <c r="R54" s="99">
        <v>3</v>
      </c>
      <c r="S54" s="99">
        <v>3</v>
      </c>
      <c r="T54" s="193">
        <v>3</v>
      </c>
      <c r="U54" s="193">
        <v>3</v>
      </c>
      <c r="V54" s="193">
        <v>3</v>
      </c>
      <c r="W54" s="193">
        <v>3</v>
      </c>
      <c r="X54" s="193">
        <v>3</v>
      </c>
      <c r="Y54" s="193">
        <v>3</v>
      </c>
      <c r="Z54" s="193">
        <v>3</v>
      </c>
      <c r="AA54" s="193">
        <v>3</v>
      </c>
      <c r="AB54" s="193">
        <v>3</v>
      </c>
      <c r="AC54" s="193">
        <v>3</v>
      </c>
      <c r="AD54" s="193">
        <v>3</v>
      </c>
      <c r="AE54" s="193">
        <v>3</v>
      </c>
      <c r="AF54" s="193">
        <v>3</v>
      </c>
      <c r="AG54" s="193">
        <v>3</v>
      </c>
      <c r="AH54" s="193">
        <v>3</v>
      </c>
      <c r="AI54" s="193">
        <v>3</v>
      </c>
      <c r="AJ54" s="193">
        <v>3</v>
      </c>
      <c r="AK54" s="193">
        <v>3</v>
      </c>
      <c r="AL54" s="193">
        <v>3</v>
      </c>
      <c r="AM54" s="193">
        <v>3</v>
      </c>
      <c r="AN54" s="193">
        <v>3</v>
      </c>
      <c r="AO54" s="193">
        <v>3</v>
      </c>
      <c r="AP54" s="193">
        <v>3</v>
      </c>
      <c r="AQ54" s="167">
        <v>3</v>
      </c>
      <c r="AR54" s="167">
        <v>3</v>
      </c>
      <c r="AS54" s="167">
        <v>3</v>
      </c>
      <c r="AT54" s="167">
        <v>3</v>
      </c>
      <c r="AU54" s="223">
        <v>3</v>
      </c>
      <c r="AV54" s="223">
        <v>3</v>
      </c>
      <c r="AW54" s="223">
        <v>3</v>
      </c>
      <c r="AX54" s="223">
        <v>3</v>
      </c>
      <c r="AY54" s="130">
        <v>3</v>
      </c>
      <c r="AZ54" s="130">
        <v>3</v>
      </c>
      <c r="BA54" s="130">
        <v>3</v>
      </c>
      <c r="BB54" s="130">
        <v>3</v>
      </c>
      <c r="BC54" s="130">
        <v>3</v>
      </c>
      <c r="BD54" s="130">
        <v>3</v>
      </c>
      <c r="BE54" s="130">
        <v>3</v>
      </c>
      <c r="BF54" s="130">
        <v>3</v>
      </c>
      <c r="BG54" s="130">
        <v>3</v>
      </c>
      <c r="BH54" s="130">
        <v>3</v>
      </c>
      <c r="BI54" s="130">
        <v>3</v>
      </c>
      <c r="BJ54" s="130">
        <v>3</v>
      </c>
      <c r="BK54" s="130">
        <v>3</v>
      </c>
      <c r="BL54" s="130">
        <v>3</v>
      </c>
      <c r="BM54" s="130">
        <v>3</v>
      </c>
      <c r="BN54" s="130">
        <v>3</v>
      </c>
      <c r="BO54" s="130">
        <v>3</v>
      </c>
      <c r="BP54" s="261">
        <v>3</v>
      </c>
      <c r="BQ54" s="261">
        <v>3</v>
      </c>
      <c r="BR54" s="261">
        <v>3</v>
      </c>
      <c r="BS54" s="261">
        <v>3</v>
      </c>
      <c r="BT54" s="261">
        <v>3</v>
      </c>
      <c r="BU54" s="261">
        <v>3</v>
      </c>
      <c r="BV54" s="261">
        <v>3</v>
      </c>
      <c r="BW54" s="261">
        <v>3</v>
      </c>
      <c r="BX54" s="261">
        <v>3</v>
      </c>
      <c r="BY54" s="245">
        <v>3</v>
      </c>
      <c r="BZ54" s="245">
        <v>3</v>
      </c>
      <c r="CA54" s="245">
        <v>3</v>
      </c>
      <c r="CB54" s="245">
        <v>3</v>
      </c>
      <c r="CC54" s="245">
        <v>3</v>
      </c>
      <c r="CD54" s="245">
        <v>3</v>
      </c>
      <c r="CE54" s="245">
        <v>3</v>
      </c>
      <c r="CF54" s="245">
        <v>3</v>
      </c>
      <c r="CG54" s="397">
        <v>3</v>
      </c>
      <c r="CH54" s="397">
        <v>3</v>
      </c>
      <c r="CI54" s="397">
        <v>3</v>
      </c>
      <c r="CJ54" s="397">
        <v>3</v>
      </c>
      <c r="CK54" s="397">
        <v>3</v>
      </c>
      <c r="CL54" s="397">
        <v>3</v>
      </c>
      <c r="CM54" s="397">
        <v>3</v>
      </c>
      <c r="CN54" s="397">
        <v>3</v>
      </c>
      <c r="CO54" s="397">
        <v>3</v>
      </c>
      <c r="CP54" s="398">
        <v>3</v>
      </c>
      <c r="CQ54" s="398">
        <v>3</v>
      </c>
      <c r="CR54" s="398">
        <v>3</v>
      </c>
      <c r="CS54" s="398">
        <v>3</v>
      </c>
      <c r="CT54" s="398">
        <v>3</v>
      </c>
      <c r="CU54" s="398">
        <v>3</v>
      </c>
      <c r="CV54" s="398">
        <v>3</v>
      </c>
      <c r="CW54" s="398">
        <v>3</v>
      </c>
      <c r="CX54" s="398">
        <v>3</v>
      </c>
      <c r="CY54" s="398">
        <v>3</v>
      </c>
    </row>
    <row r="55" spans="1:103">
      <c r="A55" s="10" t="s">
        <v>83</v>
      </c>
      <c r="B55" s="17">
        <f t="shared" ref="B55:F55" si="62">B46+B47+B51-B54</f>
        <v>56.537849755184624</v>
      </c>
      <c r="C55" s="17">
        <f t="shared" si="62"/>
        <v>56.537849755184624</v>
      </c>
      <c r="D55" s="17">
        <f t="shared" si="62"/>
        <v>56.537849755184624</v>
      </c>
      <c r="E55" s="17">
        <f t="shared" si="62"/>
        <v>56.746037294708373</v>
      </c>
      <c r="F55" s="17">
        <f t="shared" si="62"/>
        <v>56.746037294708373</v>
      </c>
      <c r="G55" s="17">
        <f>G46+G47+G51-G54</f>
        <v>56.746037294708373</v>
      </c>
      <c r="H55" s="17">
        <f t="shared" ref="H55:M55" si="63">H46+H47+H51-H54</f>
        <v>56.537849755184624</v>
      </c>
      <c r="I55" s="17">
        <f t="shared" si="63"/>
        <v>56.537849755184624</v>
      </c>
      <c r="J55" s="17">
        <f t="shared" si="63"/>
        <v>56.537849755184624</v>
      </c>
      <c r="K55" s="17">
        <f t="shared" si="63"/>
        <v>56.746037294708373</v>
      </c>
      <c r="L55" s="17">
        <f t="shared" si="63"/>
        <v>56.746037294708373</v>
      </c>
      <c r="M55" s="17">
        <f t="shared" si="63"/>
        <v>56.746037294708373</v>
      </c>
      <c r="N55" s="99">
        <f t="shared" ref="N55:S55" si="64">N46+N47+N51-N54</f>
        <v>51.385737338068559</v>
      </c>
      <c r="O55" s="99">
        <f t="shared" si="64"/>
        <v>51.385737338068559</v>
      </c>
      <c r="P55" s="99">
        <f t="shared" si="64"/>
        <v>51.385737338068559</v>
      </c>
      <c r="Q55" s="99">
        <f t="shared" si="64"/>
        <v>59.177549798544803</v>
      </c>
      <c r="R55" s="99">
        <f t="shared" si="64"/>
        <v>59.177549798544803</v>
      </c>
      <c r="S55" s="99">
        <f t="shared" si="64"/>
        <v>59.177549798544803</v>
      </c>
      <c r="T55" s="193">
        <f t="shared" ref="T55:AP55" si="65">T46+T47+T51-T54</f>
        <v>57.126050015345747</v>
      </c>
      <c r="U55" s="193">
        <f t="shared" si="65"/>
        <v>57.126050015345747</v>
      </c>
      <c r="V55" s="193">
        <f t="shared" si="65"/>
        <v>57.126050015345747</v>
      </c>
      <c r="W55" s="193">
        <f t="shared" si="65"/>
        <v>57.126050015345747</v>
      </c>
      <c r="X55" s="193">
        <f t="shared" si="65"/>
        <v>57.126050015345747</v>
      </c>
      <c r="Y55" s="193">
        <f t="shared" si="65"/>
        <v>57.126050015345747</v>
      </c>
      <c r="Z55" s="193">
        <f t="shared" si="65"/>
        <v>57.126050015345747</v>
      </c>
      <c r="AA55" s="193">
        <f t="shared" si="65"/>
        <v>57.126050015345747</v>
      </c>
      <c r="AB55" s="193">
        <f t="shared" si="65"/>
        <v>57.126050015345747</v>
      </c>
      <c r="AC55" s="193">
        <f t="shared" si="65"/>
        <v>57.126050015345747</v>
      </c>
      <c r="AD55" s="193">
        <f t="shared" si="65"/>
        <v>57.126050015345747</v>
      </c>
      <c r="AE55" s="193">
        <f t="shared" si="65"/>
        <v>57.126050015345747</v>
      </c>
      <c r="AF55" s="193">
        <f t="shared" si="65"/>
        <v>57.126050015345747</v>
      </c>
      <c r="AG55" s="193">
        <f t="shared" si="65"/>
        <v>57.126050015345747</v>
      </c>
      <c r="AH55" s="193">
        <f t="shared" si="65"/>
        <v>57.126050015345747</v>
      </c>
      <c r="AI55" s="193">
        <f t="shared" si="65"/>
        <v>57.126050015345747</v>
      </c>
      <c r="AJ55" s="193">
        <f t="shared" si="65"/>
        <v>57.126050015345747</v>
      </c>
      <c r="AK55" s="193">
        <f t="shared" si="65"/>
        <v>56.334237554869496</v>
      </c>
      <c r="AL55" s="193">
        <f t="shared" si="65"/>
        <v>56.334237554869496</v>
      </c>
      <c r="AM55" s="193">
        <f t="shared" si="65"/>
        <v>56.334237554869496</v>
      </c>
      <c r="AN55" s="193">
        <f t="shared" si="65"/>
        <v>56.334237554869496</v>
      </c>
      <c r="AO55" s="193">
        <f t="shared" si="65"/>
        <v>56.334237554869496</v>
      </c>
      <c r="AP55" s="193">
        <f t="shared" si="65"/>
        <v>56.334237554869496</v>
      </c>
      <c r="AQ55" s="167">
        <f t="shared" ref="AQ55:AT55" si="66">AQ46+AQ47+AQ51-AQ54</f>
        <v>57.126050015345747</v>
      </c>
      <c r="AR55" s="167">
        <f t="shared" si="66"/>
        <v>57.126050015345747</v>
      </c>
      <c r="AS55" s="167">
        <f t="shared" si="66"/>
        <v>57.126050015345747</v>
      </c>
      <c r="AT55" s="167">
        <f t="shared" si="66"/>
        <v>57.126050015345747</v>
      </c>
      <c r="AU55" s="223">
        <f>AU46+AU47+AU51-AU54</f>
        <v>53.167249841904997</v>
      </c>
      <c r="AV55" s="223">
        <f t="shared" ref="AV55:BD55" si="67">AV46+AV47+AV51-AV54</f>
        <v>53.167249841904997</v>
      </c>
      <c r="AW55" s="223">
        <f t="shared" si="67"/>
        <v>49.167249841904997</v>
      </c>
      <c r="AX55" s="223">
        <f t="shared" si="67"/>
        <v>49.167249841904997</v>
      </c>
      <c r="AY55" s="130">
        <f t="shared" si="67"/>
        <v>55.126050015345747</v>
      </c>
      <c r="AZ55" s="130">
        <f t="shared" si="67"/>
        <v>55.126050015345747</v>
      </c>
      <c r="BA55" s="130">
        <f t="shared" si="67"/>
        <v>55.126050015345747</v>
      </c>
      <c r="BB55" s="130">
        <f t="shared" si="67"/>
        <v>55.126050015345747</v>
      </c>
      <c r="BC55" s="130">
        <f t="shared" si="67"/>
        <v>55.126050015345747</v>
      </c>
      <c r="BD55" s="130">
        <f t="shared" si="67"/>
        <v>55.126050015345747</v>
      </c>
      <c r="BE55" s="130">
        <f>BE46+BE47+BE51-BE54</f>
        <v>55.126050015345747</v>
      </c>
      <c r="BF55" s="130">
        <f>BF46+BF47+BF51-BF54</f>
        <v>55.126050015345747</v>
      </c>
      <c r="BG55" s="130">
        <f>BG46+BG47+BG51-BG54</f>
        <v>55.126050015345747</v>
      </c>
      <c r="BH55" s="130">
        <f>BH46+BH47+BH51-BH54</f>
        <v>55.126050015345747</v>
      </c>
      <c r="BI55" s="130">
        <f t="shared" ref="BI55:BO55" si="68">BI46+BI47+BI51-BI54</f>
        <v>55.126050015345747</v>
      </c>
      <c r="BJ55" s="130">
        <f t="shared" si="68"/>
        <v>55.126050015345747</v>
      </c>
      <c r="BK55" s="130">
        <f t="shared" si="68"/>
        <v>55.126050015345747</v>
      </c>
      <c r="BL55" s="130">
        <f t="shared" si="68"/>
        <v>55.126050015345747</v>
      </c>
      <c r="BM55" s="130">
        <f t="shared" si="68"/>
        <v>55.126050015345747</v>
      </c>
      <c r="BN55" s="130">
        <f t="shared" si="68"/>
        <v>55.126050015345747</v>
      </c>
      <c r="BO55" s="130">
        <f t="shared" si="68"/>
        <v>55.126050015345747</v>
      </c>
      <c r="BP55" s="261">
        <f t="shared" ref="BP55:CY55" si="69">BP46+BP47+BP51-BP54</f>
        <v>64.177549798544803</v>
      </c>
      <c r="BQ55" s="261">
        <f t="shared" si="69"/>
        <v>64.177549798544803</v>
      </c>
      <c r="BR55" s="261">
        <f t="shared" si="69"/>
        <v>64.177549798544803</v>
      </c>
      <c r="BS55" s="261">
        <f t="shared" si="69"/>
        <v>64.177549798544803</v>
      </c>
      <c r="BT55" s="261">
        <f t="shared" si="69"/>
        <v>64.177549798544803</v>
      </c>
      <c r="BU55" s="261">
        <f t="shared" si="69"/>
        <v>64.177549798544803</v>
      </c>
      <c r="BV55" s="261">
        <f t="shared" si="69"/>
        <v>64.177549798544803</v>
      </c>
      <c r="BW55" s="261">
        <f t="shared" si="69"/>
        <v>64.177549798544803</v>
      </c>
      <c r="BX55" s="261">
        <f t="shared" si="69"/>
        <v>64.177549798544803</v>
      </c>
      <c r="BY55" s="245">
        <f t="shared" si="69"/>
        <v>56.537849755184624</v>
      </c>
      <c r="BZ55" s="245">
        <f t="shared" si="69"/>
        <v>56.537849755184624</v>
      </c>
      <c r="CA55" s="245">
        <f t="shared" si="69"/>
        <v>56.537849755184624</v>
      </c>
      <c r="CB55" s="245">
        <f t="shared" si="69"/>
        <v>56.537849755184624</v>
      </c>
      <c r="CC55" s="245">
        <f t="shared" si="69"/>
        <v>56.537849755184624</v>
      </c>
      <c r="CD55" s="245">
        <f t="shared" si="69"/>
        <v>56.537849755184624</v>
      </c>
      <c r="CE55" s="245">
        <f t="shared" si="69"/>
        <v>56.537849755184624</v>
      </c>
      <c r="CF55" s="245">
        <f t="shared" si="69"/>
        <v>56.537849755184624</v>
      </c>
      <c r="CG55" s="397">
        <f t="shared" si="69"/>
        <v>36.715137424788935</v>
      </c>
      <c r="CH55" s="397">
        <f t="shared" si="69"/>
        <v>36.715137424788935</v>
      </c>
      <c r="CI55" s="397">
        <f t="shared" si="69"/>
        <v>36.715137424788935</v>
      </c>
      <c r="CJ55" s="397">
        <f t="shared" si="69"/>
        <v>36.715137424788935</v>
      </c>
      <c r="CK55" s="397">
        <f t="shared" si="69"/>
        <v>36.715137424788935</v>
      </c>
      <c r="CL55" s="397">
        <f t="shared" si="69"/>
        <v>36.715137424788935</v>
      </c>
      <c r="CM55" s="397">
        <f t="shared" si="69"/>
        <v>44.704837468149123</v>
      </c>
      <c r="CN55" s="397">
        <f t="shared" si="69"/>
        <v>44.704837468149123</v>
      </c>
      <c r="CO55" s="397">
        <f t="shared" si="69"/>
        <v>44.704837468149123</v>
      </c>
      <c r="CP55" s="398">
        <f t="shared" si="69"/>
        <v>44.704837468149123</v>
      </c>
      <c r="CQ55" s="398">
        <f t="shared" si="69"/>
        <v>44.704837468149123</v>
      </c>
      <c r="CR55" s="398">
        <f t="shared" si="69"/>
        <v>44.704837468149123</v>
      </c>
      <c r="CS55" s="398">
        <f t="shared" si="69"/>
        <v>44.704837468149123</v>
      </c>
      <c r="CT55" s="398">
        <f t="shared" si="69"/>
        <v>36.715137424788935</v>
      </c>
      <c r="CU55" s="398">
        <f t="shared" si="69"/>
        <v>36.715137424788935</v>
      </c>
      <c r="CV55" s="398">
        <f t="shared" si="69"/>
        <v>36.715137424788935</v>
      </c>
      <c r="CW55" s="398">
        <f t="shared" si="69"/>
        <v>36.715137424788935</v>
      </c>
      <c r="CX55" s="398">
        <f t="shared" si="69"/>
        <v>36.715137424788935</v>
      </c>
      <c r="CY55" s="398">
        <f t="shared" si="69"/>
        <v>36.715137424788935</v>
      </c>
    </row>
    <row r="56" spans="1:103">
      <c r="A56" s="7" t="s">
        <v>84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99"/>
      <c r="O56" s="99"/>
      <c r="P56" s="99"/>
      <c r="Q56" s="99"/>
      <c r="R56" s="99"/>
      <c r="S56" s="99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67"/>
      <c r="AR56" s="167"/>
      <c r="AS56" s="167"/>
      <c r="AT56" s="167"/>
      <c r="AU56" s="223"/>
      <c r="AV56" s="223"/>
      <c r="AW56" s="223"/>
      <c r="AX56" s="223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261"/>
      <c r="BQ56" s="261"/>
      <c r="BR56" s="261"/>
      <c r="BS56" s="261"/>
      <c r="BT56" s="261"/>
      <c r="BU56" s="261"/>
      <c r="BV56" s="261"/>
      <c r="BW56" s="261"/>
      <c r="BX56" s="261"/>
      <c r="BY56" s="245"/>
      <c r="BZ56" s="245"/>
      <c r="CA56" s="245"/>
      <c r="CB56" s="245"/>
      <c r="CC56" s="245"/>
      <c r="CD56" s="245"/>
      <c r="CE56" s="245"/>
      <c r="CF56" s="245"/>
      <c r="CG56" s="397"/>
      <c r="CH56" s="397"/>
      <c r="CI56" s="397"/>
      <c r="CJ56" s="397"/>
      <c r="CK56" s="397"/>
      <c r="CL56" s="397"/>
      <c r="CM56" s="397"/>
      <c r="CN56" s="397"/>
      <c r="CO56" s="397"/>
      <c r="CP56" s="398"/>
      <c r="CQ56" s="398"/>
      <c r="CR56" s="398"/>
      <c r="CS56" s="398"/>
      <c r="CT56" s="398"/>
      <c r="CU56" s="398"/>
      <c r="CV56" s="398"/>
      <c r="CW56" s="398"/>
      <c r="CX56" s="398"/>
      <c r="CY56" s="398"/>
    </row>
    <row r="57" spans="1:103">
      <c r="A57" s="10" t="s">
        <v>85</v>
      </c>
      <c r="B57" s="17">
        <v>1</v>
      </c>
      <c r="C57" s="17">
        <v>1</v>
      </c>
      <c r="D57" s="17">
        <v>1</v>
      </c>
      <c r="E57" s="17">
        <v>1</v>
      </c>
      <c r="F57" s="17">
        <v>1</v>
      </c>
      <c r="G57" s="17">
        <v>1</v>
      </c>
      <c r="H57" s="17">
        <v>1</v>
      </c>
      <c r="I57" s="17">
        <v>1</v>
      </c>
      <c r="J57" s="17">
        <v>1</v>
      </c>
      <c r="K57" s="17">
        <v>1</v>
      </c>
      <c r="L57" s="17">
        <v>1</v>
      </c>
      <c r="M57" s="17">
        <v>1</v>
      </c>
      <c r="N57" s="99">
        <v>1</v>
      </c>
      <c r="O57" s="99">
        <v>1</v>
      </c>
      <c r="P57" s="99">
        <v>1</v>
      </c>
      <c r="Q57" s="99">
        <v>1</v>
      </c>
      <c r="R57" s="99">
        <v>1</v>
      </c>
      <c r="S57" s="99">
        <v>1</v>
      </c>
      <c r="T57" s="193">
        <v>1</v>
      </c>
      <c r="U57" s="193">
        <v>1</v>
      </c>
      <c r="V57" s="193">
        <v>1</v>
      </c>
      <c r="W57" s="193">
        <v>1</v>
      </c>
      <c r="X57" s="193">
        <v>1</v>
      </c>
      <c r="Y57" s="193">
        <v>1</v>
      </c>
      <c r="Z57" s="193">
        <v>1</v>
      </c>
      <c r="AA57" s="193">
        <v>1</v>
      </c>
      <c r="AB57" s="193">
        <v>1</v>
      </c>
      <c r="AC57" s="193">
        <v>1</v>
      </c>
      <c r="AD57" s="193">
        <v>1</v>
      </c>
      <c r="AE57" s="193">
        <v>1</v>
      </c>
      <c r="AF57" s="193">
        <v>1</v>
      </c>
      <c r="AG57" s="193">
        <v>1</v>
      </c>
      <c r="AH57" s="193">
        <v>1</v>
      </c>
      <c r="AI57" s="193">
        <v>1</v>
      </c>
      <c r="AJ57" s="193">
        <v>1</v>
      </c>
      <c r="AK57" s="193">
        <v>1</v>
      </c>
      <c r="AL57" s="193">
        <v>1</v>
      </c>
      <c r="AM57" s="193">
        <v>1</v>
      </c>
      <c r="AN57" s="193">
        <v>1</v>
      </c>
      <c r="AO57" s="193">
        <v>1</v>
      </c>
      <c r="AP57" s="193">
        <v>1</v>
      </c>
      <c r="AQ57" s="167">
        <v>1</v>
      </c>
      <c r="AR57" s="167">
        <v>1</v>
      </c>
      <c r="AS57" s="167">
        <v>1</v>
      </c>
      <c r="AT57" s="167">
        <v>1</v>
      </c>
      <c r="AU57" s="223">
        <v>1</v>
      </c>
      <c r="AV57" s="223">
        <v>1</v>
      </c>
      <c r="AW57" s="223">
        <v>1</v>
      </c>
      <c r="AX57" s="223">
        <v>1</v>
      </c>
      <c r="AY57" s="130">
        <v>1</v>
      </c>
      <c r="AZ57" s="130">
        <v>1</v>
      </c>
      <c r="BA57" s="130">
        <v>1</v>
      </c>
      <c r="BB57" s="130">
        <v>1</v>
      </c>
      <c r="BC57" s="130">
        <v>1</v>
      </c>
      <c r="BD57" s="130">
        <v>1</v>
      </c>
      <c r="BE57" s="130">
        <v>1</v>
      </c>
      <c r="BF57" s="130">
        <v>1</v>
      </c>
      <c r="BG57" s="130">
        <v>1</v>
      </c>
      <c r="BH57" s="130">
        <v>1</v>
      </c>
      <c r="BI57" s="130">
        <v>1</v>
      </c>
      <c r="BJ57" s="130">
        <v>1</v>
      </c>
      <c r="BK57" s="130">
        <v>1</v>
      </c>
      <c r="BL57" s="130">
        <v>1</v>
      </c>
      <c r="BM57" s="130">
        <v>1</v>
      </c>
      <c r="BN57" s="130">
        <v>1</v>
      </c>
      <c r="BO57" s="130">
        <v>1</v>
      </c>
      <c r="BP57" s="261">
        <v>1</v>
      </c>
      <c r="BQ57" s="261">
        <v>1</v>
      </c>
      <c r="BR57" s="261">
        <v>1</v>
      </c>
      <c r="BS57" s="261">
        <v>1</v>
      </c>
      <c r="BT57" s="261">
        <v>1</v>
      </c>
      <c r="BU57" s="261">
        <v>1</v>
      </c>
      <c r="BV57" s="261">
        <v>1</v>
      </c>
      <c r="BW57" s="261">
        <v>1</v>
      </c>
      <c r="BX57" s="261">
        <v>1</v>
      </c>
      <c r="BY57" s="246">
        <v>1</v>
      </c>
      <c r="BZ57" s="246">
        <v>1</v>
      </c>
      <c r="CA57" s="246">
        <v>1</v>
      </c>
      <c r="CB57" s="246">
        <v>1</v>
      </c>
      <c r="CC57" s="246">
        <v>1</v>
      </c>
      <c r="CD57" s="246">
        <v>1</v>
      </c>
      <c r="CE57" s="246">
        <v>1</v>
      </c>
      <c r="CF57" s="246">
        <v>1</v>
      </c>
      <c r="CG57" s="399">
        <v>1</v>
      </c>
      <c r="CH57" s="399">
        <v>1</v>
      </c>
      <c r="CI57" s="399">
        <v>1</v>
      </c>
      <c r="CJ57" s="399">
        <v>1</v>
      </c>
      <c r="CK57" s="399">
        <v>1</v>
      </c>
      <c r="CL57" s="399">
        <v>1</v>
      </c>
      <c r="CM57" s="399">
        <v>1</v>
      </c>
      <c r="CN57" s="399">
        <v>1</v>
      </c>
      <c r="CO57" s="399">
        <v>1</v>
      </c>
      <c r="CP57" s="400">
        <v>1</v>
      </c>
      <c r="CQ57" s="400">
        <v>1</v>
      </c>
      <c r="CR57" s="400">
        <v>1</v>
      </c>
      <c r="CS57" s="400">
        <v>1</v>
      </c>
      <c r="CT57" s="400">
        <v>1</v>
      </c>
      <c r="CU57" s="400">
        <v>1</v>
      </c>
      <c r="CV57" s="400">
        <v>1</v>
      </c>
      <c r="CW57" s="400">
        <v>1</v>
      </c>
      <c r="CX57" s="400">
        <v>1</v>
      </c>
      <c r="CY57" s="400">
        <v>1</v>
      </c>
    </row>
    <row r="58" spans="1:103" ht="30">
      <c r="A58" s="10" t="s">
        <v>126</v>
      </c>
      <c r="B58" s="17" t="s">
        <v>68</v>
      </c>
      <c r="C58" s="17" t="s">
        <v>68</v>
      </c>
      <c r="D58" s="17" t="s">
        <v>68</v>
      </c>
      <c r="E58" s="17" t="s">
        <v>68</v>
      </c>
      <c r="F58" s="17" t="s">
        <v>68</v>
      </c>
      <c r="G58" s="17" t="s">
        <v>68</v>
      </c>
      <c r="H58" s="17" t="s">
        <v>68</v>
      </c>
      <c r="I58" s="17" t="s">
        <v>68</v>
      </c>
      <c r="J58" s="17" t="s">
        <v>68</v>
      </c>
      <c r="K58" s="17" t="s">
        <v>68</v>
      </c>
      <c r="L58" s="17" t="s">
        <v>68</v>
      </c>
      <c r="M58" s="17" t="s">
        <v>68</v>
      </c>
      <c r="N58" s="99" t="s">
        <v>658</v>
      </c>
      <c r="O58" s="99" t="s">
        <v>659</v>
      </c>
      <c r="P58" s="99" t="s">
        <v>659</v>
      </c>
      <c r="Q58" s="99" t="s">
        <v>658</v>
      </c>
      <c r="R58" s="99" t="s">
        <v>659</v>
      </c>
      <c r="S58" s="99" t="s">
        <v>658</v>
      </c>
      <c r="T58" s="193" t="s">
        <v>68</v>
      </c>
      <c r="U58" s="193" t="s">
        <v>68</v>
      </c>
      <c r="V58" s="193" t="s">
        <v>68</v>
      </c>
      <c r="W58" s="193" t="s">
        <v>68</v>
      </c>
      <c r="X58" s="193" t="s">
        <v>68</v>
      </c>
      <c r="Y58" s="193" t="s">
        <v>68</v>
      </c>
      <c r="Z58" s="193" t="s">
        <v>68</v>
      </c>
      <c r="AA58" s="193" t="s">
        <v>68</v>
      </c>
      <c r="AB58" s="193" t="s">
        <v>68</v>
      </c>
      <c r="AC58" s="193" t="s">
        <v>68</v>
      </c>
      <c r="AD58" s="193" t="s">
        <v>68</v>
      </c>
      <c r="AE58" s="193" t="s">
        <v>68</v>
      </c>
      <c r="AF58" s="193" t="s">
        <v>68</v>
      </c>
      <c r="AG58" s="193" t="s">
        <v>68</v>
      </c>
      <c r="AH58" s="193" t="s">
        <v>68</v>
      </c>
      <c r="AI58" s="193" t="s">
        <v>68</v>
      </c>
      <c r="AJ58" s="193" t="s">
        <v>68</v>
      </c>
      <c r="AK58" s="193" t="s">
        <v>68</v>
      </c>
      <c r="AL58" s="193" t="s">
        <v>68</v>
      </c>
      <c r="AM58" s="193" t="s">
        <v>68</v>
      </c>
      <c r="AN58" s="193" t="s">
        <v>68</v>
      </c>
      <c r="AO58" s="193" t="s">
        <v>68</v>
      </c>
      <c r="AP58" s="193" t="s">
        <v>68</v>
      </c>
      <c r="AQ58" s="167" t="s">
        <v>68</v>
      </c>
      <c r="AR58" s="167" t="s">
        <v>68</v>
      </c>
      <c r="AS58" s="167" t="s">
        <v>68</v>
      </c>
      <c r="AT58" s="167" t="s">
        <v>68</v>
      </c>
      <c r="AU58" s="223" t="s">
        <v>68</v>
      </c>
      <c r="AV58" s="223" t="s">
        <v>68</v>
      </c>
      <c r="AW58" s="223" t="s">
        <v>68</v>
      </c>
      <c r="AX58" s="223" t="s">
        <v>68</v>
      </c>
      <c r="AY58" s="130" t="s">
        <v>68</v>
      </c>
      <c r="AZ58" s="130" t="s">
        <v>68</v>
      </c>
      <c r="BA58" s="130" t="s">
        <v>68</v>
      </c>
      <c r="BB58" s="130" t="s">
        <v>68</v>
      </c>
      <c r="BC58" s="130" t="s">
        <v>68</v>
      </c>
      <c r="BD58" s="130" t="s">
        <v>68</v>
      </c>
      <c r="BE58" s="130" t="s">
        <v>68</v>
      </c>
      <c r="BF58" s="130" t="s">
        <v>68</v>
      </c>
      <c r="BG58" s="130" t="s">
        <v>68</v>
      </c>
      <c r="BH58" s="130" t="s">
        <v>68</v>
      </c>
      <c r="BI58" s="130" t="s">
        <v>68</v>
      </c>
      <c r="BJ58" s="130" t="s">
        <v>68</v>
      </c>
      <c r="BK58" s="130" t="s">
        <v>68</v>
      </c>
      <c r="BL58" s="130" t="s">
        <v>68</v>
      </c>
      <c r="BM58" s="130" t="s">
        <v>68</v>
      </c>
      <c r="BN58" s="130" t="s">
        <v>68</v>
      </c>
      <c r="BO58" s="130" t="s">
        <v>68</v>
      </c>
      <c r="BP58" s="261" t="s">
        <v>68</v>
      </c>
      <c r="BQ58" s="261" t="s">
        <v>68</v>
      </c>
      <c r="BR58" s="261" t="s">
        <v>68</v>
      </c>
      <c r="BS58" s="261" t="s">
        <v>68</v>
      </c>
      <c r="BT58" s="261" t="s">
        <v>68</v>
      </c>
      <c r="BU58" s="261" t="s">
        <v>68</v>
      </c>
      <c r="BV58" s="261" t="s">
        <v>68</v>
      </c>
      <c r="BW58" s="261" t="s">
        <v>68</v>
      </c>
      <c r="BX58" s="261" t="s">
        <v>68</v>
      </c>
      <c r="BY58" s="246" t="s">
        <v>68</v>
      </c>
      <c r="BZ58" s="246" t="s">
        <v>68</v>
      </c>
      <c r="CA58" s="246" t="s">
        <v>68</v>
      </c>
      <c r="CB58" s="246" t="s">
        <v>68</v>
      </c>
      <c r="CC58" s="246" t="s">
        <v>68</v>
      </c>
      <c r="CD58" s="246" t="s">
        <v>68</v>
      </c>
      <c r="CE58" s="246" t="s">
        <v>68</v>
      </c>
      <c r="CF58" s="246" t="s">
        <v>68</v>
      </c>
      <c r="CG58" s="399" t="s">
        <v>68</v>
      </c>
      <c r="CH58" s="399" t="s">
        <v>68</v>
      </c>
      <c r="CI58" s="399" t="s">
        <v>68</v>
      </c>
      <c r="CJ58" s="399" t="s">
        <v>68</v>
      </c>
      <c r="CK58" s="399" t="s">
        <v>68</v>
      </c>
      <c r="CL58" s="399" t="s">
        <v>68</v>
      </c>
      <c r="CM58" s="399" t="s">
        <v>68</v>
      </c>
      <c r="CN58" s="399" t="s">
        <v>68</v>
      </c>
      <c r="CO58" s="399" t="s">
        <v>68</v>
      </c>
      <c r="CP58" s="400" t="s">
        <v>68</v>
      </c>
      <c r="CQ58" s="400" t="s">
        <v>68</v>
      </c>
      <c r="CR58" s="400" t="s">
        <v>68</v>
      </c>
      <c r="CS58" s="400" t="s">
        <v>68</v>
      </c>
      <c r="CT58" s="400" t="s">
        <v>68</v>
      </c>
      <c r="CU58" s="400" t="s">
        <v>68</v>
      </c>
      <c r="CV58" s="400" t="s">
        <v>68</v>
      </c>
      <c r="CW58" s="400" t="s">
        <v>68</v>
      </c>
      <c r="CX58" s="400" t="s">
        <v>68</v>
      </c>
      <c r="CY58" s="400" t="s">
        <v>68</v>
      </c>
    </row>
    <row r="59" spans="1:103">
      <c r="A59" s="10" t="s">
        <v>87</v>
      </c>
      <c r="B59" s="17">
        <v>1</v>
      </c>
      <c r="C59" s="17">
        <v>1</v>
      </c>
      <c r="D59" s="17">
        <v>1</v>
      </c>
      <c r="E59" s="17">
        <v>1</v>
      </c>
      <c r="F59" s="17">
        <v>1</v>
      </c>
      <c r="G59" s="17">
        <v>1</v>
      </c>
      <c r="H59" s="17">
        <v>1</v>
      </c>
      <c r="I59" s="17">
        <v>1</v>
      </c>
      <c r="J59" s="17">
        <v>1</v>
      </c>
      <c r="K59" s="17">
        <v>1</v>
      </c>
      <c r="L59" s="17">
        <v>1</v>
      </c>
      <c r="M59" s="17">
        <v>1</v>
      </c>
      <c r="N59" s="99">
        <v>1</v>
      </c>
      <c r="O59" s="99">
        <v>1</v>
      </c>
      <c r="P59" s="99">
        <v>1</v>
      </c>
      <c r="Q59" s="99">
        <v>1</v>
      </c>
      <c r="R59" s="99">
        <v>1</v>
      </c>
      <c r="S59" s="99">
        <v>1</v>
      </c>
      <c r="T59" s="193">
        <v>1</v>
      </c>
      <c r="U59" s="193">
        <v>1</v>
      </c>
      <c r="V59" s="193">
        <v>1</v>
      </c>
      <c r="W59" s="193">
        <v>1</v>
      </c>
      <c r="X59" s="193">
        <v>1</v>
      </c>
      <c r="Y59" s="193">
        <v>1</v>
      </c>
      <c r="Z59" s="193">
        <v>1</v>
      </c>
      <c r="AA59" s="193">
        <v>1</v>
      </c>
      <c r="AB59" s="193">
        <v>1</v>
      </c>
      <c r="AC59" s="193">
        <v>1</v>
      </c>
      <c r="AD59" s="193">
        <v>1</v>
      </c>
      <c r="AE59" s="193">
        <v>1</v>
      </c>
      <c r="AF59" s="193">
        <v>1</v>
      </c>
      <c r="AG59" s="193">
        <v>1</v>
      </c>
      <c r="AH59" s="193">
        <v>1</v>
      </c>
      <c r="AI59" s="193">
        <v>1</v>
      </c>
      <c r="AJ59" s="193">
        <v>1</v>
      </c>
      <c r="AK59" s="193">
        <v>1</v>
      </c>
      <c r="AL59" s="193">
        <v>1</v>
      </c>
      <c r="AM59" s="193">
        <v>1</v>
      </c>
      <c r="AN59" s="193">
        <v>1</v>
      </c>
      <c r="AO59" s="193">
        <v>1</v>
      </c>
      <c r="AP59" s="193">
        <v>1</v>
      </c>
      <c r="AQ59" s="167">
        <v>1</v>
      </c>
      <c r="AR59" s="167">
        <v>1</v>
      </c>
      <c r="AS59" s="167">
        <v>1</v>
      </c>
      <c r="AT59" s="167">
        <v>1</v>
      </c>
      <c r="AU59" s="223">
        <v>1</v>
      </c>
      <c r="AV59" s="223">
        <v>1</v>
      </c>
      <c r="AW59" s="223">
        <v>1</v>
      </c>
      <c r="AX59" s="223">
        <v>1</v>
      </c>
      <c r="AY59" s="130">
        <v>1</v>
      </c>
      <c r="AZ59" s="130">
        <v>1</v>
      </c>
      <c r="BA59" s="130">
        <v>1</v>
      </c>
      <c r="BB59" s="130">
        <v>1</v>
      </c>
      <c r="BC59" s="130">
        <v>1</v>
      </c>
      <c r="BD59" s="130">
        <v>1</v>
      </c>
      <c r="BE59" s="130">
        <v>1</v>
      </c>
      <c r="BF59" s="130">
        <v>1</v>
      </c>
      <c r="BG59" s="130">
        <v>1</v>
      </c>
      <c r="BH59" s="130">
        <v>1</v>
      </c>
      <c r="BI59" s="130">
        <v>1</v>
      </c>
      <c r="BJ59" s="130">
        <v>1</v>
      </c>
      <c r="BK59" s="130">
        <v>1</v>
      </c>
      <c r="BL59" s="130">
        <v>1</v>
      </c>
      <c r="BM59" s="130">
        <v>1</v>
      </c>
      <c r="BN59" s="130">
        <v>1</v>
      </c>
      <c r="BO59" s="130">
        <v>1</v>
      </c>
      <c r="BP59" s="261">
        <v>1</v>
      </c>
      <c r="BQ59" s="261">
        <v>1</v>
      </c>
      <c r="BR59" s="261">
        <v>1</v>
      </c>
      <c r="BS59" s="261">
        <v>1</v>
      </c>
      <c r="BT59" s="261">
        <v>1</v>
      </c>
      <c r="BU59" s="261">
        <v>1</v>
      </c>
      <c r="BV59" s="261">
        <v>1</v>
      </c>
      <c r="BW59" s="261">
        <v>1</v>
      </c>
      <c r="BX59" s="261">
        <v>1</v>
      </c>
      <c r="BY59" s="246">
        <v>1</v>
      </c>
      <c r="BZ59" s="246">
        <v>1</v>
      </c>
      <c r="CA59" s="246">
        <v>1</v>
      </c>
      <c r="CB59" s="246">
        <v>1</v>
      </c>
      <c r="CC59" s="246">
        <v>1</v>
      </c>
      <c r="CD59" s="246">
        <v>1</v>
      </c>
      <c r="CE59" s="246">
        <v>1</v>
      </c>
      <c r="CF59" s="246">
        <v>1</v>
      </c>
      <c r="CG59" s="399">
        <v>1</v>
      </c>
      <c r="CH59" s="399">
        <v>1</v>
      </c>
      <c r="CI59" s="399">
        <v>1</v>
      </c>
      <c r="CJ59" s="399">
        <v>1</v>
      </c>
      <c r="CK59" s="399">
        <v>1</v>
      </c>
      <c r="CL59" s="399">
        <v>1</v>
      </c>
      <c r="CM59" s="399">
        <v>1</v>
      </c>
      <c r="CN59" s="399">
        <v>1</v>
      </c>
      <c r="CO59" s="399">
        <v>1</v>
      </c>
      <c r="CP59" s="400">
        <v>1</v>
      </c>
      <c r="CQ59" s="400">
        <v>1</v>
      </c>
      <c r="CR59" s="400">
        <v>1</v>
      </c>
      <c r="CS59" s="400">
        <v>1</v>
      </c>
      <c r="CT59" s="400">
        <v>1</v>
      </c>
      <c r="CU59" s="400">
        <v>1</v>
      </c>
      <c r="CV59" s="400">
        <v>1</v>
      </c>
      <c r="CW59" s="400">
        <v>1</v>
      </c>
      <c r="CX59" s="400">
        <v>1</v>
      </c>
      <c r="CY59" s="400">
        <v>1</v>
      </c>
    </row>
    <row r="60" spans="1:103" ht="30">
      <c r="A60" s="10" t="s">
        <v>88</v>
      </c>
      <c r="B60" s="17">
        <f t="shared" ref="B60:F60" si="70">B61-B62</f>
        <v>0</v>
      </c>
      <c r="C60" s="17">
        <f t="shared" si="70"/>
        <v>0</v>
      </c>
      <c r="D60" s="17">
        <f t="shared" si="70"/>
        <v>0</v>
      </c>
      <c r="E60" s="17">
        <f t="shared" si="70"/>
        <v>0</v>
      </c>
      <c r="F60" s="17">
        <f t="shared" si="70"/>
        <v>0</v>
      </c>
      <c r="G60" s="17">
        <f>G61-G62</f>
        <v>0</v>
      </c>
      <c r="H60" s="17">
        <f t="shared" ref="H60:M60" si="71">H61-H62</f>
        <v>0</v>
      </c>
      <c r="I60" s="17">
        <f t="shared" si="71"/>
        <v>0</v>
      </c>
      <c r="J60" s="17">
        <f t="shared" si="71"/>
        <v>0</v>
      </c>
      <c r="K60" s="17">
        <f t="shared" si="71"/>
        <v>0</v>
      </c>
      <c r="L60" s="17">
        <f t="shared" si="71"/>
        <v>0</v>
      </c>
      <c r="M60" s="17">
        <f t="shared" si="71"/>
        <v>0</v>
      </c>
      <c r="N60" s="99">
        <f t="shared" ref="N60:S60" si="72">N61-N62</f>
        <v>0</v>
      </c>
      <c r="O60" s="99">
        <f t="shared" si="72"/>
        <v>0</v>
      </c>
      <c r="P60" s="99">
        <f t="shared" si="72"/>
        <v>0</v>
      </c>
      <c r="Q60" s="99">
        <f t="shared" si="72"/>
        <v>0</v>
      </c>
      <c r="R60" s="99">
        <f t="shared" si="72"/>
        <v>0</v>
      </c>
      <c r="S60" s="99">
        <f t="shared" si="72"/>
        <v>0</v>
      </c>
      <c r="T60" s="193">
        <f t="shared" ref="T60:AP60" si="73">T61-T62</f>
        <v>0</v>
      </c>
      <c r="U60" s="193">
        <f t="shared" si="73"/>
        <v>0</v>
      </c>
      <c r="V60" s="193">
        <f t="shared" si="73"/>
        <v>0</v>
      </c>
      <c r="W60" s="193">
        <f t="shared" si="73"/>
        <v>0</v>
      </c>
      <c r="X60" s="193">
        <f t="shared" si="73"/>
        <v>0</v>
      </c>
      <c r="Y60" s="193">
        <f t="shared" si="73"/>
        <v>0</v>
      </c>
      <c r="Z60" s="193">
        <f t="shared" si="73"/>
        <v>0</v>
      </c>
      <c r="AA60" s="193">
        <f t="shared" si="73"/>
        <v>0</v>
      </c>
      <c r="AB60" s="193">
        <f t="shared" si="73"/>
        <v>0</v>
      </c>
      <c r="AC60" s="193">
        <f t="shared" si="73"/>
        <v>0</v>
      </c>
      <c r="AD60" s="193">
        <f t="shared" si="73"/>
        <v>0</v>
      </c>
      <c r="AE60" s="193">
        <f t="shared" si="73"/>
        <v>0</v>
      </c>
      <c r="AF60" s="193">
        <f t="shared" si="73"/>
        <v>0</v>
      </c>
      <c r="AG60" s="193">
        <f t="shared" si="73"/>
        <v>0</v>
      </c>
      <c r="AH60" s="193">
        <f t="shared" si="73"/>
        <v>0</v>
      </c>
      <c r="AI60" s="193">
        <f t="shared" si="73"/>
        <v>0</v>
      </c>
      <c r="AJ60" s="193">
        <f t="shared" si="73"/>
        <v>0</v>
      </c>
      <c r="AK60" s="193">
        <f t="shared" si="73"/>
        <v>0</v>
      </c>
      <c r="AL60" s="193">
        <f t="shared" si="73"/>
        <v>0</v>
      </c>
      <c r="AM60" s="193">
        <f t="shared" si="73"/>
        <v>0</v>
      </c>
      <c r="AN60" s="193">
        <f t="shared" si="73"/>
        <v>0</v>
      </c>
      <c r="AO60" s="193">
        <f t="shared" si="73"/>
        <v>0</v>
      </c>
      <c r="AP60" s="193">
        <f t="shared" si="73"/>
        <v>0</v>
      </c>
      <c r="AQ60" s="167">
        <f t="shared" ref="AQ60:AT60" si="74">AQ61-AQ62</f>
        <v>0</v>
      </c>
      <c r="AR60" s="167">
        <f t="shared" si="74"/>
        <v>0</v>
      </c>
      <c r="AS60" s="167">
        <f t="shared" si="74"/>
        <v>0</v>
      </c>
      <c r="AT60" s="167">
        <f t="shared" si="74"/>
        <v>0</v>
      </c>
      <c r="AU60" s="223">
        <f>AU61-AU62</f>
        <v>0</v>
      </c>
      <c r="AV60" s="223">
        <f t="shared" ref="AV60:BD60" si="75">AV61-AV62</f>
        <v>0</v>
      </c>
      <c r="AW60" s="223">
        <f t="shared" si="75"/>
        <v>0</v>
      </c>
      <c r="AX60" s="223">
        <f t="shared" si="75"/>
        <v>0</v>
      </c>
      <c r="AY60" s="130">
        <f t="shared" si="75"/>
        <v>0</v>
      </c>
      <c r="AZ60" s="130">
        <f t="shared" si="75"/>
        <v>0</v>
      </c>
      <c r="BA60" s="130">
        <f t="shared" si="75"/>
        <v>0</v>
      </c>
      <c r="BB60" s="130">
        <f t="shared" si="75"/>
        <v>0</v>
      </c>
      <c r="BC60" s="130">
        <f t="shared" si="75"/>
        <v>0</v>
      </c>
      <c r="BD60" s="130">
        <f t="shared" si="75"/>
        <v>0</v>
      </c>
      <c r="BE60" s="130">
        <f>BE61-BE62</f>
        <v>0</v>
      </c>
      <c r="BF60" s="130">
        <f>BF61-BF62</f>
        <v>0</v>
      </c>
      <c r="BG60" s="130">
        <f>BG61-BG62</f>
        <v>0</v>
      </c>
      <c r="BH60" s="130">
        <f>BH61-BH62</f>
        <v>0</v>
      </c>
      <c r="BI60" s="130">
        <f t="shared" ref="BI60:BO60" si="76">BI61-BI62</f>
        <v>0</v>
      </c>
      <c r="BJ60" s="130">
        <f t="shared" si="76"/>
        <v>0</v>
      </c>
      <c r="BK60" s="130">
        <f t="shared" si="76"/>
        <v>0</v>
      </c>
      <c r="BL60" s="130">
        <f t="shared" si="76"/>
        <v>0</v>
      </c>
      <c r="BM60" s="130">
        <f t="shared" si="76"/>
        <v>0</v>
      </c>
      <c r="BN60" s="130">
        <f t="shared" si="76"/>
        <v>0</v>
      </c>
      <c r="BO60" s="130">
        <f t="shared" si="76"/>
        <v>0</v>
      </c>
      <c r="BP60" s="261">
        <f t="shared" ref="BP60:BX60" si="77">BP61-BP62</f>
        <v>0</v>
      </c>
      <c r="BQ60" s="261">
        <f t="shared" si="77"/>
        <v>0</v>
      </c>
      <c r="BR60" s="261">
        <f t="shared" si="77"/>
        <v>0</v>
      </c>
      <c r="BS60" s="261">
        <f t="shared" si="77"/>
        <v>0</v>
      </c>
      <c r="BT60" s="261">
        <f t="shared" si="77"/>
        <v>0</v>
      </c>
      <c r="BU60" s="261">
        <f t="shared" si="77"/>
        <v>0</v>
      </c>
      <c r="BV60" s="261">
        <f t="shared" si="77"/>
        <v>0</v>
      </c>
      <c r="BW60" s="261">
        <f t="shared" si="77"/>
        <v>0</v>
      </c>
      <c r="BX60" s="261">
        <f t="shared" si="77"/>
        <v>0</v>
      </c>
      <c r="BY60" s="246">
        <f>BY61-BY62</f>
        <v>0</v>
      </c>
      <c r="BZ60" s="246">
        <f t="shared" ref="BZ60:CY60" si="78">BZ61-BZ62</f>
        <v>0</v>
      </c>
      <c r="CA60" s="246">
        <f t="shared" si="78"/>
        <v>0</v>
      </c>
      <c r="CB60" s="246">
        <f t="shared" si="78"/>
        <v>0</v>
      </c>
      <c r="CC60" s="246">
        <f t="shared" si="78"/>
        <v>0</v>
      </c>
      <c r="CD60" s="246">
        <f t="shared" si="78"/>
        <v>0</v>
      </c>
      <c r="CE60" s="246">
        <f t="shared" si="78"/>
        <v>0</v>
      </c>
      <c r="CF60" s="246">
        <f t="shared" si="78"/>
        <v>0</v>
      </c>
      <c r="CG60" s="399">
        <f t="shared" si="78"/>
        <v>-3</v>
      </c>
      <c r="CH60" s="399">
        <f t="shared" si="78"/>
        <v>-3</v>
      </c>
      <c r="CI60" s="399">
        <f t="shared" si="78"/>
        <v>-3</v>
      </c>
      <c r="CJ60" s="399">
        <f t="shared" si="78"/>
        <v>-3</v>
      </c>
      <c r="CK60" s="399">
        <f t="shared" si="78"/>
        <v>-3</v>
      </c>
      <c r="CL60" s="399">
        <f t="shared" si="78"/>
        <v>-3</v>
      </c>
      <c r="CM60" s="399">
        <f t="shared" si="78"/>
        <v>-3</v>
      </c>
      <c r="CN60" s="399">
        <f t="shared" si="78"/>
        <v>-3</v>
      </c>
      <c r="CO60" s="399">
        <f t="shared" si="78"/>
        <v>-3</v>
      </c>
      <c r="CP60" s="400">
        <f t="shared" si="78"/>
        <v>-3</v>
      </c>
      <c r="CQ60" s="400">
        <f t="shared" si="78"/>
        <v>-3</v>
      </c>
      <c r="CR60" s="400">
        <f t="shared" si="78"/>
        <v>-3</v>
      </c>
      <c r="CS60" s="400">
        <f t="shared" si="78"/>
        <v>-3</v>
      </c>
      <c r="CT60" s="400">
        <f t="shared" si="78"/>
        <v>-3</v>
      </c>
      <c r="CU60" s="400">
        <f t="shared" si="78"/>
        <v>-3</v>
      </c>
      <c r="CV60" s="400">
        <f t="shared" si="78"/>
        <v>-3</v>
      </c>
      <c r="CW60" s="400">
        <f t="shared" si="78"/>
        <v>-3</v>
      </c>
      <c r="CX60" s="400">
        <f t="shared" si="78"/>
        <v>-3</v>
      </c>
      <c r="CY60" s="400">
        <f t="shared" si="78"/>
        <v>-3</v>
      </c>
    </row>
    <row r="61" spans="1:103" ht="60">
      <c r="A61" s="10" t="s">
        <v>89</v>
      </c>
      <c r="B61" s="17">
        <f t="shared" ref="B61:F61" si="79">B63+10*LOG10(B57/B59)</f>
        <v>0</v>
      </c>
      <c r="C61" s="17">
        <f t="shared" si="79"/>
        <v>0</v>
      </c>
      <c r="D61" s="17">
        <f t="shared" si="79"/>
        <v>0</v>
      </c>
      <c r="E61" s="17">
        <f t="shared" si="79"/>
        <v>0</v>
      </c>
      <c r="F61" s="17">
        <f t="shared" si="79"/>
        <v>0</v>
      </c>
      <c r="G61" s="17">
        <f>G63+10*LOG10(G57/G59)</f>
        <v>0</v>
      </c>
      <c r="H61" s="17">
        <f t="shared" ref="H61:M61" si="80">H63+10*LOG10(H57/H59)</f>
        <v>0</v>
      </c>
      <c r="I61" s="17">
        <f t="shared" si="80"/>
        <v>0</v>
      </c>
      <c r="J61" s="17">
        <f t="shared" si="80"/>
        <v>0</v>
      </c>
      <c r="K61" s="17">
        <f t="shared" si="80"/>
        <v>0</v>
      </c>
      <c r="L61" s="17">
        <f t="shared" si="80"/>
        <v>0</v>
      </c>
      <c r="M61" s="17">
        <f t="shared" si="80"/>
        <v>0</v>
      </c>
      <c r="N61" s="99">
        <f t="shared" ref="N61:S61" si="81">N63+10*LOG10(N57/N59)</f>
        <v>0</v>
      </c>
      <c r="O61" s="99">
        <f t="shared" si="81"/>
        <v>0</v>
      </c>
      <c r="P61" s="99">
        <f t="shared" si="81"/>
        <v>0</v>
      </c>
      <c r="Q61" s="99">
        <f t="shared" si="81"/>
        <v>0</v>
      </c>
      <c r="R61" s="99">
        <f t="shared" si="81"/>
        <v>0</v>
      </c>
      <c r="S61" s="99">
        <f t="shared" si="81"/>
        <v>0</v>
      </c>
      <c r="T61" s="193">
        <f t="shared" ref="T61:AT61" si="82">T63+10*LOG10(T57/T59)</f>
        <v>0</v>
      </c>
      <c r="U61" s="193">
        <f t="shared" si="82"/>
        <v>0</v>
      </c>
      <c r="V61" s="193">
        <f t="shared" si="82"/>
        <v>0</v>
      </c>
      <c r="W61" s="193">
        <f t="shared" si="82"/>
        <v>0</v>
      </c>
      <c r="X61" s="193">
        <f t="shared" si="82"/>
        <v>0</v>
      </c>
      <c r="Y61" s="193">
        <f t="shared" si="82"/>
        <v>0</v>
      </c>
      <c r="Z61" s="193">
        <f t="shared" si="82"/>
        <v>0</v>
      </c>
      <c r="AA61" s="193">
        <f t="shared" si="82"/>
        <v>0</v>
      </c>
      <c r="AB61" s="193">
        <f t="shared" si="82"/>
        <v>0</v>
      </c>
      <c r="AC61" s="193">
        <f t="shared" si="82"/>
        <v>0</v>
      </c>
      <c r="AD61" s="193">
        <f t="shared" si="82"/>
        <v>0</v>
      </c>
      <c r="AE61" s="193">
        <f t="shared" si="82"/>
        <v>0</v>
      </c>
      <c r="AF61" s="193">
        <f t="shared" si="82"/>
        <v>0</v>
      </c>
      <c r="AG61" s="193">
        <f t="shared" si="82"/>
        <v>0</v>
      </c>
      <c r="AH61" s="193">
        <f t="shared" si="82"/>
        <v>0</v>
      </c>
      <c r="AI61" s="193">
        <f t="shared" si="82"/>
        <v>0</v>
      </c>
      <c r="AJ61" s="193">
        <f t="shared" si="82"/>
        <v>0</v>
      </c>
      <c r="AK61" s="193">
        <f t="shared" si="82"/>
        <v>0</v>
      </c>
      <c r="AL61" s="193">
        <f t="shared" si="82"/>
        <v>0</v>
      </c>
      <c r="AM61" s="193">
        <f t="shared" si="82"/>
        <v>0</v>
      </c>
      <c r="AN61" s="193">
        <f t="shared" si="82"/>
        <v>0</v>
      </c>
      <c r="AO61" s="193">
        <f t="shared" si="82"/>
        <v>0</v>
      </c>
      <c r="AP61" s="193">
        <f t="shared" si="82"/>
        <v>0</v>
      </c>
      <c r="AQ61" s="167">
        <f t="shared" si="82"/>
        <v>0</v>
      </c>
      <c r="AR61" s="167">
        <f t="shared" si="82"/>
        <v>0</v>
      </c>
      <c r="AS61" s="167">
        <f t="shared" si="82"/>
        <v>0</v>
      </c>
      <c r="AT61" s="167">
        <f t="shared" si="82"/>
        <v>0</v>
      </c>
      <c r="AU61" s="223">
        <f>AU63+10*LOG10(AU57/AU59)</f>
        <v>0</v>
      </c>
      <c r="AV61" s="223">
        <f t="shared" ref="AV61:BD61" si="83">AV63+10*LOG10(AV57/AV59)</f>
        <v>0</v>
      </c>
      <c r="AW61" s="223">
        <f t="shared" si="83"/>
        <v>0</v>
      </c>
      <c r="AX61" s="223">
        <f t="shared" si="83"/>
        <v>0</v>
      </c>
      <c r="AY61" s="130">
        <f t="shared" si="83"/>
        <v>0</v>
      </c>
      <c r="AZ61" s="130">
        <f t="shared" si="83"/>
        <v>0</v>
      </c>
      <c r="BA61" s="130">
        <f t="shared" si="83"/>
        <v>0</v>
      </c>
      <c r="BB61" s="130">
        <f t="shared" si="83"/>
        <v>0</v>
      </c>
      <c r="BC61" s="130">
        <f t="shared" si="83"/>
        <v>0</v>
      </c>
      <c r="BD61" s="130">
        <f t="shared" si="83"/>
        <v>0</v>
      </c>
      <c r="BE61" s="130">
        <f>BE63+10*LOG10(BE57/BE59)</f>
        <v>0</v>
      </c>
      <c r="BF61" s="130">
        <f>BF63+10*LOG10(BF57/BF59)</f>
        <v>0</v>
      </c>
      <c r="BG61" s="130">
        <f>BG63+10*LOG10(BG57/BG59)</f>
        <v>0</v>
      </c>
      <c r="BH61" s="130">
        <f>BH63+10*LOG10(BH57/BH59)</f>
        <v>0</v>
      </c>
      <c r="BI61" s="130">
        <f t="shared" ref="BI61:BO61" si="84">BI63+10*LOG10(BI57/BI59)</f>
        <v>0</v>
      </c>
      <c r="BJ61" s="130">
        <f t="shared" si="84"/>
        <v>0</v>
      </c>
      <c r="BK61" s="130">
        <f t="shared" si="84"/>
        <v>0</v>
      </c>
      <c r="BL61" s="130">
        <f t="shared" si="84"/>
        <v>0</v>
      </c>
      <c r="BM61" s="130">
        <f t="shared" si="84"/>
        <v>0</v>
      </c>
      <c r="BN61" s="130">
        <f t="shared" si="84"/>
        <v>0</v>
      </c>
      <c r="BO61" s="130">
        <f t="shared" si="84"/>
        <v>0</v>
      </c>
      <c r="BP61" s="261">
        <f t="shared" ref="BP61:CY61" si="85">BP63+10*LOG10(BP57/BP59)</f>
        <v>0</v>
      </c>
      <c r="BQ61" s="261">
        <f t="shared" si="85"/>
        <v>0</v>
      </c>
      <c r="BR61" s="261">
        <f t="shared" si="85"/>
        <v>0</v>
      </c>
      <c r="BS61" s="261">
        <f t="shared" si="85"/>
        <v>0</v>
      </c>
      <c r="BT61" s="261">
        <f t="shared" si="85"/>
        <v>0</v>
      </c>
      <c r="BU61" s="261">
        <f t="shared" si="85"/>
        <v>0</v>
      </c>
      <c r="BV61" s="261">
        <f t="shared" si="85"/>
        <v>0</v>
      </c>
      <c r="BW61" s="261">
        <f t="shared" si="85"/>
        <v>0</v>
      </c>
      <c r="BX61" s="261">
        <f t="shared" si="85"/>
        <v>0</v>
      </c>
      <c r="BY61" s="246">
        <f t="shared" si="85"/>
        <v>0</v>
      </c>
      <c r="BZ61" s="246">
        <f t="shared" si="85"/>
        <v>0</v>
      </c>
      <c r="CA61" s="246">
        <f t="shared" si="85"/>
        <v>0</v>
      </c>
      <c r="CB61" s="246">
        <f t="shared" si="85"/>
        <v>0</v>
      </c>
      <c r="CC61" s="246">
        <f t="shared" si="85"/>
        <v>0</v>
      </c>
      <c r="CD61" s="246">
        <f t="shared" si="85"/>
        <v>0</v>
      </c>
      <c r="CE61" s="246">
        <f t="shared" si="85"/>
        <v>0</v>
      </c>
      <c r="CF61" s="246">
        <f t="shared" si="85"/>
        <v>0</v>
      </c>
      <c r="CG61" s="399">
        <f t="shared" si="85"/>
        <v>-3</v>
      </c>
      <c r="CH61" s="399">
        <f t="shared" si="85"/>
        <v>-3</v>
      </c>
      <c r="CI61" s="399">
        <f t="shared" si="85"/>
        <v>-3</v>
      </c>
      <c r="CJ61" s="399">
        <f t="shared" si="85"/>
        <v>-3</v>
      </c>
      <c r="CK61" s="399">
        <f t="shared" si="85"/>
        <v>-3</v>
      </c>
      <c r="CL61" s="399">
        <f t="shared" si="85"/>
        <v>-3</v>
      </c>
      <c r="CM61" s="399">
        <f t="shared" si="85"/>
        <v>-3</v>
      </c>
      <c r="CN61" s="399">
        <f t="shared" si="85"/>
        <v>-3</v>
      </c>
      <c r="CO61" s="399">
        <f t="shared" si="85"/>
        <v>-3</v>
      </c>
      <c r="CP61" s="400">
        <f t="shared" si="85"/>
        <v>-3</v>
      </c>
      <c r="CQ61" s="400">
        <f t="shared" si="85"/>
        <v>-3</v>
      </c>
      <c r="CR61" s="400">
        <f t="shared" si="85"/>
        <v>-3</v>
      </c>
      <c r="CS61" s="400">
        <f t="shared" si="85"/>
        <v>-3</v>
      </c>
      <c r="CT61" s="400">
        <f t="shared" si="85"/>
        <v>-3</v>
      </c>
      <c r="CU61" s="400">
        <f t="shared" si="85"/>
        <v>-3</v>
      </c>
      <c r="CV61" s="400">
        <f t="shared" si="85"/>
        <v>-3</v>
      </c>
      <c r="CW61" s="400">
        <f t="shared" si="85"/>
        <v>-3</v>
      </c>
      <c r="CX61" s="400">
        <f t="shared" si="85"/>
        <v>-3</v>
      </c>
      <c r="CY61" s="400">
        <f t="shared" si="85"/>
        <v>-3</v>
      </c>
    </row>
    <row r="62" spans="1:103" ht="30">
      <c r="A62" s="10" t="s">
        <v>90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193">
        <v>0</v>
      </c>
      <c r="U62" s="193">
        <v>0</v>
      </c>
      <c r="V62" s="193">
        <v>0</v>
      </c>
      <c r="W62" s="193">
        <v>0</v>
      </c>
      <c r="X62" s="193">
        <v>0</v>
      </c>
      <c r="Y62" s="193">
        <v>0</v>
      </c>
      <c r="Z62" s="193">
        <v>0</v>
      </c>
      <c r="AA62" s="193">
        <v>0</v>
      </c>
      <c r="AB62" s="193">
        <v>0</v>
      </c>
      <c r="AC62" s="193">
        <v>0</v>
      </c>
      <c r="AD62" s="193">
        <v>0</v>
      </c>
      <c r="AE62" s="193">
        <v>0</v>
      </c>
      <c r="AF62" s="193">
        <v>0</v>
      </c>
      <c r="AG62" s="193">
        <v>0</v>
      </c>
      <c r="AH62" s="193">
        <v>0</v>
      </c>
      <c r="AI62" s="193">
        <v>0</v>
      </c>
      <c r="AJ62" s="193">
        <v>0</v>
      </c>
      <c r="AK62" s="193">
        <v>0</v>
      </c>
      <c r="AL62" s="193">
        <v>0</v>
      </c>
      <c r="AM62" s="193">
        <v>0</v>
      </c>
      <c r="AN62" s="193">
        <v>0</v>
      </c>
      <c r="AO62" s="193">
        <v>0</v>
      </c>
      <c r="AP62" s="193">
        <v>0</v>
      </c>
      <c r="AQ62" s="167">
        <v>0</v>
      </c>
      <c r="AR62" s="167">
        <v>0</v>
      </c>
      <c r="AS62" s="167">
        <v>0</v>
      </c>
      <c r="AT62" s="167">
        <v>0</v>
      </c>
      <c r="AU62" s="223">
        <v>0</v>
      </c>
      <c r="AV62" s="223">
        <v>0</v>
      </c>
      <c r="AW62" s="223">
        <v>0</v>
      </c>
      <c r="AX62" s="223">
        <v>0</v>
      </c>
      <c r="AY62" s="130">
        <v>0</v>
      </c>
      <c r="AZ62" s="130">
        <v>0</v>
      </c>
      <c r="BA62" s="130">
        <v>0</v>
      </c>
      <c r="BB62" s="130">
        <v>0</v>
      </c>
      <c r="BC62" s="130">
        <v>0</v>
      </c>
      <c r="BD62" s="130">
        <v>0</v>
      </c>
      <c r="BE62" s="130">
        <v>0</v>
      </c>
      <c r="BF62" s="130">
        <v>0</v>
      </c>
      <c r="BG62" s="130">
        <v>0</v>
      </c>
      <c r="BH62" s="130">
        <v>0</v>
      </c>
      <c r="BI62" s="130">
        <v>0</v>
      </c>
      <c r="BJ62" s="130">
        <v>0</v>
      </c>
      <c r="BK62" s="130">
        <v>0</v>
      </c>
      <c r="BL62" s="130">
        <v>0</v>
      </c>
      <c r="BM62" s="130">
        <v>0</v>
      </c>
      <c r="BN62" s="130">
        <v>0</v>
      </c>
      <c r="BO62" s="130">
        <v>0</v>
      </c>
      <c r="BP62" s="261">
        <v>0</v>
      </c>
      <c r="BQ62" s="261">
        <v>0</v>
      </c>
      <c r="BR62" s="261">
        <v>0</v>
      </c>
      <c r="BS62" s="261">
        <v>0</v>
      </c>
      <c r="BT62" s="261">
        <v>0</v>
      </c>
      <c r="BU62" s="261">
        <v>0</v>
      </c>
      <c r="BV62" s="261">
        <v>0</v>
      </c>
      <c r="BW62" s="261">
        <v>0</v>
      </c>
      <c r="BX62" s="261">
        <v>0</v>
      </c>
      <c r="BY62" s="246">
        <v>0</v>
      </c>
      <c r="BZ62" s="246">
        <v>0</v>
      </c>
      <c r="CA62" s="246">
        <v>0</v>
      </c>
      <c r="CB62" s="246">
        <v>0</v>
      </c>
      <c r="CC62" s="246">
        <v>0</v>
      </c>
      <c r="CD62" s="246">
        <v>0</v>
      </c>
      <c r="CE62" s="246">
        <v>0</v>
      </c>
      <c r="CF62" s="246">
        <v>0</v>
      </c>
      <c r="CG62" s="399">
        <v>0</v>
      </c>
      <c r="CH62" s="399">
        <v>0</v>
      </c>
      <c r="CI62" s="399">
        <v>0</v>
      </c>
      <c r="CJ62" s="399">
        <v>0</v>
      </c>
      <c r="CK62" s="399">
        <v>0</v>
      </c>
      <c r="CL62" s="399">
        <v>0</v>
      </c>
      <c r="CM62" s="399">
        <v>0</v>
      </c>
      <c r="CN62" s="399">
        <v>0</v>
      </c>
      <c r="CO62" s="399">
        <v>0</v>
      </c>
      <c r="CP62" s="400">
        <v>0</v>
      </c>
      <c r="CQ62" s="400">
        <v>0</v>
      </c>
      <c r="CR62" s="400">
        <v>0</v>
      </c>
      <c r="CS62" s="400">
        <v>0</v>
      </c>
      <c r="CT62" s="400">
        <v>0</v>
      </c>
      <c r="CU62" s="400">
        <v>0</v>
      </c>
      <c r="CV62" s="400">
        <v>0</v>
      </c>
      <c r="CW62" s="400">
        <v>0</v>
      </c>
      <c r="CX62" s="400">
        <v>0</v>
      </c>
      <c r="CY62" s="400">
        <v>0</v>
      </c>
    </row>
    <row r="63" spans="1:103">
      <c r="A63" s="10" t="s">
        <v>91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99">
        <v>0</v>
      </c>
      <c r="O63" s="99">
        <v>0</v>
      </c>
      <c r="P63" s="99">
        <v>0</v>
      </c>
      <c r="Q63" s="99">
        <v>0</v>
      </c>
      <c r="R63" s="99">
        <v>0</v>
      </c>
      <c r="S63" s="99">
        <v>0</v>
      </c>
      <c r="T63" s="193">
        <v>0</v>
      </c>
      <c r="U63" s="193">
        <v>0</v>
      </c>
      <c r="V63" s="193">
        <v>0</v>
      </c>
      <c r="W63" s="193">
        <v>0</v>
      </c>
      <c r="X63" s="193">
        <v>0</v>
      </c>
      <c r="Y63" s="193">
        <v>0</v>
      </c>
      <c r="Z63" s="193">
        <v>0</v>
      </c>
      <c r="AA63" s="193">
        <v>0</v>
      </c>
      <c r="AB63" s="193">
        <v>0</v>
      </c>
      <c r="AC63" s="193">
        <v>0</v>
      </c>
      <c r="AD63" s="193">
        <v>0</v>
      </c>
      <c r="AE63" s="193">
        <v>0</v>
      </c>
      <c r="AF63" s="193">
        <v>0</v>
      </c>
      <c r="AG63" s="193">
        <v>0</v>
      </c>
      <c r="AH63" s="193">
        <v>0</v>
      </c>
      <c r="AI63" s="193">
        <v>0</v>
      </c>
      <c r="AJ63" s="193">
        <v>0</v>
      </c>
      <c r="AK63" s="193">
        <v>0</v>
      </c>
      <c r="AL63" s="193">
        <v>0</v>
      </c>
      <c r="AM63" s="193">
        <v>0</v>
      </c>
      <c r="AN63" s="193">
        <v>0</v>
      </c>
      <c r="AO63" s="193">
        <v>0</v>
      </c>
      <c r="AP63" s="193">
        <v>0</v>
      </c>
      <c r="AQ63" s="167">
        <v>0</v>
      </c>
      <c r="AR63" s="167">
        <v>0</v>
      </c>
      <c r="AS63" s="167">
        <v>0</v>
      </c>
      <c r="AT63" s="167">
        <v>0</v>
      </c>
      <c r="AU63" s="223">
        <v>0</v>
      </c>
      <c r="AV63" s="223">
        <v>0</v>
      </c>
      <c r="AW63" s="223">
        <v>0</v>
      </c>
      <c r="AX63" s="223">
        <v>0</v>
      </c>
      <c r="AY63" s="130">
        <v>0</v>
      </c>
      <c r="AZ63" s="130">
        <v>0</v>
      </c>
      <c r="BA63" s="130">
        <v>0</v>
      </c>
      <c r="BB63" s="130">
        <v>0</v>
      </c>
      <c r="BC63" s="130">
        <v>0</v>
      </c>
      <c r="BD63" s="130">
        <v>0</v>
      </c>
      <c r="BE63" s="130">
        <v>0</v>
      </c>
      <c r="BF63" s="130">
        <v>0</v>
      </c>
      <c r="BG63" s="130">
        <v>0</v>
      </c>
      <c r="BH63" s="130">
        <v>0</v>
      </c>
      <c r="BI63" s="130">
        <v>0</v>
      </c>
      <c r="BJ63" s="130">
        <v>0</v>
      </c>
      <c r="BK63" s="130">
        <v>0</v>
      </c>
      <c r="BL63" s="130">
        <v>0</v>
      </c>
      <c r="BM63" s="130">
        <v>0</v>
      </c>
      <c r="BN63" s="130">
        <v>0</v>
      </c>
      <c r="BO63" s="130">
        <v>0</v>
      </c>
      <c r="BP63" s="261">
        <v>0</v>
      </c>
      <c r="BQ63" s="261">
        <v>0</v>
      </c>
      <c r="BR63" s="261">
        <v>0</v>
      </c>
      <c r="BS63" s="261">
        <v>0</v>
      </c>
      <c r="BT63" s="261">
        <v>0</v>
      </c>
      <c r="BU63" s="261">
        <v>0</v>
      </c>
      <c r="BV63" s="261">
        <v>0</v>
      </c>
      <c r="BW63" s="261">
        <v>0</v>
      </c>
      <c r="BX63" s="261">
        <v>0</v>
      </c>
      <c r="BY63" s="246">
        <v>0</v>
      </c>
      <c r="BZ63" s="246">
        <v>0</v>
      </c>
      <c r="CA63" s="246">
        <v>0</v>
      </c>
      <c r="CB63" s="246">
        <v>0</v>
      </c>
      <c r="CC63" s="246">
        <v>0</v>
      </c>
      <c r="CD63" s="246">
        <v>0</v>
      </c>
      <c r="CE63" s="246">
        <v>0</v>
      </c>
      <c r="CF63" s="246">
        <v>0</v>
      </c>
      <c r="CG63" s="399">
        <v>-3</v>
      </c>
      <c r="CH63" s="399">
        <v>-3</v>
      </c>
      <c r="CI63" s="399">
        <v>-3</v>
      </c>
      <c r="CJ63" s="399">
        <v>-3</v>
      </c>
      <c r="CK63" s="399">
        <v>-3</v>
      </c>
      <c r="CL63" s="399">
        <v>-3</v>
      </c>
      <c r="CM63" s="399">
        <v>-3</v>
      </c>
      <c r="CN63" s="399">
        <v>-3</v>
      </c>
      <c r="CO63" s="399">
        <v>-3</v>
      </c>
      <c r="CP63" s="400">
        <v>-3</v>
      </c>
      <c r="CQ63" s="400">
        <v>-3</v>
      </c>
      <c r="CR63" s="400">
        <v>-3</v>
      </c>
      <c r="CS63" s="400">
        <v>-3</v>
      </c>
      <c r="CT63" s="400">
        <v>-3</v>
      </c>
      <c r="CU63" s="400">
        <v>-3</v>
      </c>
      <c r="CV63" s="400">
        <v>-3</v>
      </c>
      <c r="CW63" s="400">
        <v>-3</v>
      </c>
      <c r="CX63" s="400">
        <v>-3</v>
      </c>
      <c r="CY63" s="400">
        <v>-3</v>
      </c>
    </row>
    <row r="64" spans="1:103" ht="45">
      <c r="A64" s="10" t="s">
        <v>92</v>
      </c>
      <c r="B64" s="17">
        <f t="shared" ref="B64:F64" si="86">B65-B66</f>
        <v>0</v>
      </c>
      <c r="C64" s="17">
        <f t="shared" si="86"/>
        <v>0</v>
      </c>
      <c r="D64" s="17">
        <f t="shared" si="86"/>
        <v>0</v>
      </c>
      <c r="E64" s="17">
        <f t="shared" si="86"/>
        <v>0</v>
      </c>
      <c r="F64" s="17">
        <f t="shared" si="86"/>
        <v>0</v>
      </c>
      <c r="G64" s="17">
        <f>G65-G66</f>
        <v>0</v>
      </c>
      <c r="H64" s="17">
        <f t="shared" ref="H64:M64" si="87">H65-H66</f>
        <v>0</v>
      </c>
      <c r="I64" s="17">
        <f t="shared" si="87"/>
        <v>0</v>
      </c>
      <c r="J64" s="17">
        <f t="shared" si="87"/>
        <v>0</v>
      </c>
      <c r="K64" s="17">
        <f t="shared" si="87"/>
        <v>0</v>
      </c>
      <c r="L64" s="17">
        <f t="shared" si="87"/>
        <v>0</v>
      </c>
      <c r="M64" s="17">
        <f t="shared" si="87"/>
        <v>0</v>
      </c>
      <c r="N64" s="99">
        <f t="shared" ref="N64:S64" si="88">N65-N66</f>
        <v>0</v>
      </c>
      <c r="O64" s="99">
        <f t="shared" si="88"/>
        <v>0</v>
      </c>
      <c r="P64" s="99">
        <f t="shared" si="88"/>
        <v>0</v>
      </c>
      <c r="Q64" s="99">
        <f t="shared" si="88"/>
        <v>0</v>
      </c>
      <c r="R64" s="99">
        <f t="shared" si="88"/>
        <v>0</v>
      </c>
      <c r="S64" s="99">
        <f t="shared" si="88"/>
        <v>0</v>
      </c>
      <c r="T64" s="193">
        <f t="shared" ref="T64:AP64" si="89">T65-T66</f>
        <v>0</v>
      </c>
      <c r="U64" s="193">
        <f t="shared" si="89"/>
        <v>0</v>
      </c>
      <c r="V64" s="193">
        <f t="shared" si="89"/>
        <v>0</v>
      </c>
      <c r="W64" s="193">
        <f t="shared" si="89"/>
        <v>0</v>
      </c>
      <c r="X64" s="193">
        <f t="shared" si="89"/>
        <v>0</v>
      </c>
      <c r="Y64" s="193">
        <f t="shared" si="89"/>
        <v>0</v>
      </c>
      <c r="Z64" s="193">
        <f t="shared" si="89"/>
        <v>0</v>
      </c>
      <c r="AA64" s="193">
        <f t="shared" si="89"/>
        <v>0</v>
      </c>
      <c r="AB64" s="193">
        <f t="shared" si="89"/>
        <v>0</v>
      </c>
      <c r="AC64" s="193">
        <f t="shared" si="89"/>
        <v>0</v>
      </c>
      <c r="AD64" s="193">
        <f t="shared" si="89"/>
        <v>0</v>
      </c>
      <c r="AE64" s="193">
        <f t="shared" si="89"/>
        <v>0</v>
      </c>
      <c r="AF64" s="193">
        <f t="shared" si="89"/>
        <v>0</v>
      </c>
      <c r="AG64" s="193">
        <f t="shared" si="89"/>
        <v>0</v>
      </c>
      <c r="AH64" s="193">
        <f t="shared" si="89"/>
        <v>0</v>
      </c>
      <c r="AI64" s="193">
        <f t="shared" si="89"/>
        <v>0</v>
      </c>
      <c r="AJ64" s="193">
        <f t="shared" si="89"/>
        <v>0</v>
      </c>
      <c r="AK64" s="193">
        <f t="shared" si="89"/>
        <v>0</v>
      </c>
      <c r="AL64" s="193">
        <f t="shared" si="89"/>
        <v>0</v>
      </c>
      <c r="AM64" s="193">
        <f t="shared" si="89"/>
        <v>0</v>
      </c>
      <c r="AN64" s="193">
        <f t="shared" si="89"/>
        <v>0</v>
      </c>
      <c r="AO64" s="193">
        <f t="shared" si="89"/>
        <v>0</v>
      </c>
      <c r="AP64" s="193">
        <f t="shared" si="89"/>
        <v>0</v>
      </c>
      <c r="AQ64" s="167">
        <f t="shared" ref="AQ64:AT64" si="90">AQ65-AQ66</f>
        <v>0</v>
      </c>
      <c r="AR64" s="167">
        <f t="shared" si="90"/>
        <v>0</v>
      </c>
      <c r="AS64" s="167">
        <f t="shared" si="90"/>
        <v>0</v>
      </c>
      <c r="AT64" s="167">
        <f t="shared" si="90"/>
        <v>0</v>
      </c>
      <c r="AU64" s="223">
        <f>AU65-AU66</f>
        <v>0</v>
      </c>
      <c r="AV64" s="223">
        <f t="shared" ref="AV64:BD64" si="91">AV65-AV66</f>
        <v>0</v>
      </c>
      <c r="AW64" s="223">
        <f t="shared" si="91"/>
        <v>0</v>
      </c>
      <c r="AX64" s="223">
        <f t="shared" si="91"/>
        <v>0</v>
      </c>
      <c r="AY64" s="130">
        <f t="shared" si="91"/>
        <v>0</v>
      </c>
      <c r="AZ64" s="130">
        <f t="shared" si="91"/>
        <v>0</v>
      </c>
      <c r="BA64" s="130">
        <f t="shared" si="91"/>
        <v>0</v>
      </c>
      <c r="BB64" s="130">
        <f t="shared" si="91"/>
        <v>0</v>
      </c>
      <c r="BC64" s="130">
        <f t="shared" si="91"/>
        <v>0</v>
      </c>
      <c r="BD64" s="130">
        <f t="shared" si="91"/>
        <v>0</v>
      </c>
      <c r="BE64" s="130">
        <f>BE65-BE66</f>
        <v>0</v>
      </c>
      <c r="BF64" s="130">
        <f>BF65-BF66</f>
        <v>0</v>
      </c>
      <c r="BG64" s="130">
        <f>BG65-BG66</f>
        <v>0</v>
      </c>
      <c r="BH64" s="130">
        <f>BH65-BH66</f>
        <v>0</v>
      </c>
      <c r="BI64" s="130">
        <f t="shared" ref="BI64:BO64" si="92">BI65-BI66</f>
        <v>0</v>
      </c>
      <c r="BJ64" s="130">
        <f t="shared" si="92"/>
        <v>0</v>
      </c>
      <c r="BK64" s="130">
        <f t="shared" si="92"/>
        <v>0</v>
      </c>
      <c r="BL64" s="130">
        <f t="shared" si="92"/>
        <v>0</v>
      </c>
      <c r="BM64" s="130">
        <f t="shared" si="92"/>
        <v>0</v>
      </c>
      <c r="BN64" s="130">
        <f t="shared" si="92"/>
        <v>0</v>
      </c>
      <c r="BO64" s="130">
        <f t="shared" si="92"/>
        <v>0</v>
      </c>
      <c r="BP64" s="261">
        <f t="shared" ref="BP64:CY64" si="93">BP65-BP66</f>
        <v>0</v>
      </c>
      <c r="BQ64" s="261">
        <f t="shared" si="93"/>
        <v>0</v>
      </c>
      <c r="BR64" s="261">
        <f t="shared" si="93"/>
        <v>0</v>
      </c>
      <c r="BS64" s="261">
        <f t="shared" si="93"/>
        <v>0</v>
      </c>
      <c r="BT64" s="261">
        <f t="shared" si="93"/>
        <v>0</v>
      </c>
      <c r="BU64" s="261">
        <f t="shared" si="93"/>
        <v>0</v>
      </c>
      <c r="BV64" s="261">
        <f t="shared" si="93"/>
        <v>0</v>
      </c>
      <c r="BW64" s="261">
        <f t="shared" si="93"/>
        <v>0</v>
      </c>
      <c r="BX64" s="261">
        <f t="shared" si="93"/>
        <v>0</v>
      </c>
      <c r="BY64" s="246">
        <f t="shared" si="93"/>
        <v>0</v>
      </c>
      <c r="BZ64" s="246">
        <f t="shared" si="93"/>
        <v>0</v>
      </c>
      <c r="CA64" s="246">
        <f t="shared" si="93"/>
        <v>0</v>
      </c>
      <c r="CB64" s="246">
        <f t="shared" si="93"/>
        <v>0</v>
      </c>
      <c r="CC64" s="246">
        <f t="shared" si="93"/>
        <v>0</v>
      </c>
      <c r="CD64" s="246">
        <f t="shared" si="93"/>
        <v>0</v>
      </c>
      <c r="CE64" s="246">
        <f t="shared" si="93"/>
        <v>0</v>
      </c>
      <c r="CF64" s="246">
        <f t="shared" si="93"/>
        <v>0</v>
      </c>
      <c r="CG64" s="399">
        <f t="shared" si="93"/>
        <v>0</v>
      </c>
      <c r="CH64" s="399">
        <f t="shared" si="93"/>
        <v>0</v>
      </c>
      <c r="CI64" s="399">
        <f t="shared" si="93"/>
        <v>0</v>
      </c>
      <c r="CJ64" s="399">
        <f t="shared" si="93"/>
        <v>0</v>
      </c>
      <c r="CK64" s="399">
        <f t="shared" si="93"/>
        <v>0</v>
      </c>
      <c r="CL64" s="399">
        <f t="shared" si="93"/>
        <v>0</v>
      </c>
      <c r="CM64" s="399">
        <f t="shared" si="93"/>
        <v>0</v>
      </c>
      <c r="CN64" s="399">
        <f t="shared" si="93"/>
        <v>0</v>
      </c>
      <c r="CO64" s="399">
        <f t="shared" si="93"/>
        <v>0</v>
      </c>
      <c r="CP64" s="400">
        <f t="shared" si="93"/>
        <v>0</v>
      </c>
      <c r="CQ64" s="400">
        <f t="shared" si="93"/>
        <v>0</v>
      </c>
      <c r="CR64" s="400">
        <f t="shared" si="93"/>
        <v>0</v>
      </c>
      <c r="CS64" s="400">
        <f t="shared" si="93"/>
        <v>0</v>
      </c>
      <c r="CT64" s="400">
        <f t="shared" si="93"/>
        <v>0</v>
      </c>
      <c r="CU64" s="400">
        <f t="shared" si="93"/>
        <v>0</v>
      </c>
      <c r="CV64" s="400">
        <f t="shared" si="93"/>
        <v>0</v>
      </c>
      <c r="CW64" s="400">
        <f t="shared" si="93"/>
        <v>0</v>
      </c>
      <c r="CX64" s="400">
        <f t="shared" si="93"/>
        <v>0</v>
      </c>
      <c r="CY64" s="400">
        <f t="shared" si="93"/>
        <v>0</v>
      </c>
    </row>
    <row r="65" spans="1:103" ht="45">
      <c r="A65" s="10" t="s">
        <v>93</v>
      </c>
      <c r="B65" s="17">
        <f t="shared" ref="B65:M65" si="94">0</f>
        <v>0</v>
      </c>
      <c r="C65" s="17">
        <f t="shared" si="94"/>
        <v>0</v>
      </c>
      <c r="D65" s="17">
        <f t="shared" si="94"/>
        <v>0</v>
      </c>
      <c r="E65" s="17">
        <f t="shared" si="94"/>
        <v>0</v>
      </c>
      <c r="F65" s="17">
        <f t="shared" si="94"/>
        <v>0</v>
      </c>
      <c r="G65" s="17">
        <f t="shared" si="94"/>
        <v>0</v>
      </c>
      <c r="H65" s="17">
        <f t="shared" si="94"/>
        <v>0</v>
      </c>
      <c r="I65" s="17">
        <f t="shared" si="94"/>
        <v>0</v>
      </c>
      <c r="J65" s="17">
        <f t="shared" si="94"/>
        <v>0</v>
      </c>
      <c r="K65" s="17">
        <f t="shared" si="94"/>
        <v>0</v>
      </c>
      <c r="L65" s="17">
        <f t="shared" si="94"/>
        <v>0</v>
      </c>
      <c r="M65" s="17">
        <f t="shared" si="94"/>
        <v>0</v>
      </c>
      <c r="N65" s="99">
        <f t="shared" ref="N65:S65" si="95">0</f>
        <v>0</v>
      </c>
      <c r="O65" s="99">
        <f t="shared" si="95"/>
        <v>0</v>
      </c>
      <c r="P65" s="99">
        <f t="shared" si="95"/>
        <v>0</v>
      </c>
      <c r="Q65" s="99">
        <f t="shared" si="95"/>
        <v>0</v>
      </c>
      <c r="R65" s="99">
        <f t="shared" si="95"/>
        <v>0</v>
      </c>
      <c r="S65" s="99">
        <f t="shared" si="95"/>
        <v>0</v>
      </c>
      <c r="T65" s="193">
        <f t="shared" ref="T65:AT65" si="96">0</f>
        <v>0</v>
      </c>
      <c r="U65" s="193">
        <f t="shared" si="96"/>
        <v>0</v>
      </c>
      <c r="V65" s="193">
        <f t="shared" si="96"/>
        <v>0</v>
      </c>
      <c r="W65" s="193">
        <f t="shared" si="96"/>
        <v>0</v>
      </c>
      <c r="X65" s="193">
        <f t="shared" si="96"/>
        <v>0</v>
      </c>
      <c r="Y65" s="193">
        <f t="shared" si="96"/>
        <v>0</v>
      </c>
      <c r="Z65" s="193">
        <f t="shared" si="96"/>
        <v>0</v>
      </c>
      <c r="AA65" s="193">
        <f t="shared" si="96"/>
        <v>0</v>
      </c>
      <c r="AB65" s="193">
        <f t="shared" si="96"/>
        <v>0</v>
      </c>
      <c r="AC65" s="193">
        <f t="shared" si="96"/>
        <v>0</v>
      </c>
      <c r="AD65" s="193">
        <f t="shared" si="96"/>
        <v>0</v>
      </c>
      <c r="AE65" s="193">
        <f t="shared" si="96"/>
        <v>0</v>
      </c>
      <c r="AF65" s="193">
        <f t="shared" si="96"/>
        <v>0</v>
      </c>
      <c r="AG65" s="193">
        <f t="shared" si="96"/>
        <v>0</v>
      </c>
      <c r="AH65" s="193">
        <f t="shared" si="96"/>
        <v>0</v>
      </c>
      <c r="AI65" s="193">
        <f t="shared" si="96"/>
        <v>0</v>
      </c>
      <c r="AJ65" s="193">
        <f t="shared" si="96"/>
        <v>0</v>
      </c>
      <c r="AK65" s="193">
        <f t="shared" si="96"/>
        <v>0</v>
      </c>
      <c r="AL65" s="193">
        <f t="shared" si="96"/>
        <v>0</v>
      </c>
      <c r="AM65" s="193">
        <f t="shared" si="96"/>
        <v>0</v>
      </c>
      <c r="AN65" s="193">
        <f t="shared" si="96"/>
        <v>0</v>
      </c>
      <c r="AO65" s="193">
        <f t="shared" si="96"/>
        <v>0</v>
      </c>
      <c r="AP65" s="193">
        <f t="shared" si="96"/>
        <v>0</v>
      </c>
      <c r="AQ65" s="167">
        <f t="shared" si="96"/>
        <v>0</v>
      </c>
      <c r="AR65" s="167">
        <f t="shared" si="96"/>
        <v>0</v>
      </c>
      <c r="AS65" s="167">
        <f t="shared" si="96"/>
        <v>0</v>
      </c>
      <c r="AT65" s="167">
        <f t="shared" si="96"/>
        <v>0</v>
      </c>
      <c r="AU65" s="223">
        <f>0</f>
        <v>0</v>
      </c>
      <c r="AV65" s="223">
        <f>0</f>
        <v>0</v>
      </c>
      <c r="AW65" s="223">
        <f>0</f>
        <v>0</v>
      </c>
      <c r="AX65" s="223">
        <f>0</f>
        <v>0</v>
      </c>
      <c r="AY65" s="130">
        <f>0</f>
        <v>0</v>
      </c>
      <c r="AZ65" s="130">
        <f>0</f>
        <v>0</v>
      </c>
      <c r="BA65" s="130">
        <f>0</f>
        <v>0</v>
      </c>
      <c r="BB65" s="130">
        <f>0</f>
        <v>0</v>
      </c>
      <c r="BC65" s="130">
        <f>0</f>
        <v>0</v>
      </c>
      <c r="BD65" s="130">
        <f>0</f>
        <v>0</v>
      </c>
      <c r="BE65" s="130">
        <f>0</f>
        <v>0</v>
      </c>
      <c r="BF65" s="130">
        <f>0</f>
        <v>0</v>
      </c>
      <c r="BG65" s="130">
        <f>0</f>
        <v>0</v>
      </c>
      <c r="BH65" s="130">
        <f>0</f>
        <v>0</v>
      </c>
      <c r="BI65" s="130">
        <f>0</f>
        <v>0</v>
      </c>
      <c r="BJ65" s="130">
        <f>0</f>
        <v>0</v>
      </c>
      <c r="BK65" s="130">
        <f>0</f>
        <v>0</v>
      </c>
      <c r="BL65" s="130">
        <f>0</f>
        <v>0</v>
      </c>
      <c r="BM65" s="130">
        <f>0</f>
        <v>0</v>
      </c>
      <c r="BN65" s="130">
        <f>0</f>
        <v>0</v>
      </c>
      <c r="BO65" s="130">
        <f>0</f>
        <v>0</v>
      </c>
      <c r="BP65" s="261">
        <f t="shared" ref="BP65:CY65" si="97">0</f>
        <v>0</v>
      </c>
      <c r="BQ65" s="261">
        <f t="shared" si="97"/>
        <v>0</v>
      </c>
      <c r="BR65" s="261">
        <f t="shared" si="97"/>
        <v>0</v>
      </c>
      <c r="BS65" s="261">
        <f t="shared" si="97"/>
        <v>0</v>
      </c>
      <c r="BT65" s="261">
        <f t="shared" si="97"/>
        <v>0</v>
      </c>
      <c r="BU65" s="261">
        <f t="shared" si="97"/>
        <v>0</v>
      </c>
      <c r="BV65" s="261">
        <f t="shared" si="97"/>
        <v>0</v>
      </c>
      <c r="BW65" s="261">
        <f t="shared" si="97"/>
        <v>0</v>
      </c>
      <c r="BX65" s="261">
        <f t="shared" si="97"/>
        <v>0</v>
      </c>
      <c r="BY65" s="246">
        <f t="shared" si="97"/>
        <v>0</v>
      </c>
      <c r="BZ65" s="246">
        <f t="shared" si="97"/>
        <v>0</v>
      </c>
      <c r="CA65" s="246">
        <f t="shared" si="97"/>
        <v>0</v>
      </c>
      <c r="CB65" s="246">
        <f t="shared" si="97"/>
        <v>0</v>
      </c>
      <c r="CC65" s="246">
        <f t="shared" si="97"/>
        <v>0</v>
      </c>
      <c r="CD65" s="246">
        <f t="shared" si="97"/>
        <v>0</v>
      </c>
      <c r="CE65" s="246">
        <f t="shared" si="97"/>
        <v>0</v>
      </c>
      <c r="CF65" s="246">
        <f t="shared" si="97"/>
        <v>0</v>
      </c>
      <c r="CG65" s="399">
        <f t="shared" si="97"/>
        <v>0</v>
      </c>
      <c r="CH65" s="399">
        <f t="shared" si="97"/>
        <v>0</v>
      </c>
      <c r="CI65" s="399">
        <f t="shared" si="97"/>
        <v>0</v>
      </c>
      <c r="CJ65" s="399">
        <f t="shared" si="97"/>
        <v>0</v>
      </c>
      <c r="CK65" s="399">
        <f t="shared" si="97"/>
        <v>0</v>
      </c>
      <c r="CL65" s="399">
        <f t="shared" si="97"/>
        <v>0</v>
      </c>
      <c r="CM65" s="399">
        <f t="shared" si="97"/>
        <v>0</v>
      </c>
      <c r="CN65" s="399">
        <f t="shared" si="97"/>
        <v>0</v>
      </c>
      <c r="CO65" s="399">
        <f t="shared" si="97"/>
        <v>0</v>
      </c>
      <c r="CP65" s="400">
        <f t="shared" si="97"/>
        <v>0</v>
      </c>
      <c r="CQ65" s="400">
        <f t="shared" si="97"/>
        <v>0</v>
      </c>
      <c r="CR65" s="400">
        <f t="shared" si="97"/>
        <v>0</v>
      </c>
      <c r="CS65" s="400">
        <f t="shared" si="97"/>
        <v>0</v>
      </c>
      <c r="CT65" s="400">
        <f t="shared" si="97"/>
        <v>0</v>
      </c>
      <c r="CU65" s="400">
        <f t="shared" si="97"/>
        <v>0</v>
      </c>
      <c r="CV65" s="400">
        <f t="shared" si="97"/>
        <v>0</v>
      </c>
      <c r="CW65" s="400">
        <f t="shared" si="97"/>
        <v>0</v>
      </c>
      <c r="CX65" s="400">
        <f t="shared" si="97"/>
        <v>0</v>
      </c>
      <c r="CY65" s="400">
        <f t="shared" si="97"/>
        <v>0</v>
      </c>
    </row>
    <row r="66" spans="1:103" ht="45">
      <c r="A66" s="10" t="s">
        <v>127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99">
        <v>0</v>
      </c>
      <c r="O66" s="99">
        <v>0</v>
      </c>
      <c r="P66" s="99">
        <v>0</v>
      </c>
      <c r="Q66" s="99">
        <v>0</v>
      </c>
      <c r="R66" s="99">
        <v>0</v>
      </c>
      <c r="S66" s="99">
        <v>0</v>
      </c>
      <c r="T66" s="193">
        <v>0</v>
      </c>
      <c r="U66" s="193">
        <v>0</v>
      </c>
      <c r="V66" s="193">
        <v>0</v>
      </c>
      <c r="W66" s="193">
        <v>0</v>
      </c>
      <c r="X66" s="193">
        <v>0</v>
      </c>
      <c r="Y66" s="193">
        <v>0</v>
      </c>
      <c r="Z66" s="193">
        <v>0</v>
      </c>
      <c r="AA66" s="193">
        <v>0</v>
      </c>
      <c r="AB66" s="193">
        <v>0</v>
      </c>
      <c r="AC66" s="193">
        <v>0</v>
      </c>
      <c r="AD66" s="193">
        <v>0</v>
      </c>
      <c r="AE66" s="193">
        <v>0</v>
      </c>
      <c r="AF66" s="193">
        <v>0</v>
      </c>
      <c r="AG66" s="193">
        <v>0</v>
      </c>
      <c r="AH66" s="193">
        <v>0</v>
      </c>
      <c r="AI66" s="193">
        <v>0</v>
      </c>
      <c r="AJ66" s="193">
        <v>0</v>
      </c>
      <c r="AK66" s="193">
        <v>0</v>
      </c>
      <c r="AL66" s="193">
        <v>0</v>
      </c>
      <c r="AM66" s="193">
        <v>0</v>
      </c>
      <c r="AN66" s="193">
        <v>0</v>
      </c>
      <c r="AO66" s="193">
        <v>0</v>
      </c>
      <c r="AP66" s="193">
        <v>0</v>
      </c>
      <c r="AQ66" s="167">
        <v>0</v>
      </c>
      <c r="AR66" s="167">
        <v>0</v>
      </c>
      <c r="AS66" s="167">
        <v>0</v>
      </c>
      <c r="AT66" s="167">
        <v>0</v>
      </c>
      <c r="AU66" s="223">
        <v>0</v>
      </c>
      <c r="AV66" s="223">
        <v>0</v>
      </c>
      <c r="AW66" s="223">
        <v>0</v>
      </c>
      <c r="AX66" s="223">
        <v>0</v>
      </c>
      <c r="AY66" s="130">
        <v>0</v>
      </c>
      <c r="AZ66" s="130">
        <v>0</v>
      </c>
      <c r="BA66" s="130">
        <v>0</v>
      </c>
      <c r="BB66" s="130">
        <v>0</v>
      </c>
      <c r="BC66" s="130">
        <v>0</v>
      </c>
      <c r="BD66" s="130">
        <v>0</v>
      </c>
      <c r="BE66" s="130">
        <v>0</v>
      </c>
      <c r="BF66" s="130">
        <v>0</v>
      </c>
      <c r="BG66" s="130">
        <v>0</v>
      </c>
      <c r="BH66" s="130">
        <v>0</v>
      </c>
      <c r="BI66" s="130">
        <v>0</v>
      </c>
      <c r="BJ66" s="130">
        <v>0</v>
      </c>
      <c r="BK66" s="130">
        <v>0</v>
      </c>
      <c r="BL66" s="130">
        <v>0</v>
      </c>
      <c r="BM66" s="130">
        <v>0</v>
      </c>
      <c r="BN66" s="130">
        <v>0</v>
      </c>
      <c r="BO66" s="130">
        <v>0</v>
      </c>
      <c r="BP66" s="261">
        <v>0</v>
      </c>
      <c r="BQ66" s="261">
        <v>0</v>
      </c>
      <c r="BR66" s="261">
        <v>0</v>
      </c>
      <c r="BS66" s="261">
        <v>0</v>
      </c>
      <c r="BT66" s="261">
        <v>0</v>
      </c>
      <c r="BU66" s="261">
        <v>0</v>
      </c>
      <c r="BV66" s="261">
        <v>0</v>
      </c>
      <c r="BW66" s="261">
        <v>0</v>
      </c>
      <c r="BX66" s="261">
        <v>0</v>
      </c>
      <c r="BY66" s="246">
        <v>0</v>
      </c>
      <c r="BZ66" s="246">
        <v>0</v>
      </c>
      <c r="CA66" s="246">
        <v>0</v>
      </c>
      <c r="CB66" s="246">
        <v>0</v>
      </c>
      <c r="CC66" s="246">
        <v>0</v>
      </c>
      <c r="CD66" s="246">
        <v>0</v>
      </c>
      <c r="CE66" s="246">
        <v>0</v>
      </c>
      <c r="CF66" s="246">
        <v>0</v>
      </c>
      <c r="CG66" s="399">
        <v>0</v>
      </c>
      <c r="CH66" s="399">
        <v>0</v>
      </c>
      <c r="CI66" s="399">
        <v>0</v>
      </c>
      <c r="CJ66" s="399">
        <v>0</v>
      </c>
      <c r="CK66" s="399">
        <v>0</v>
      </c>
      <c r="CL66" s="399">
        <v>0</v>
      </c>
      <c r="CM66" s="399">
        <v>0</v>
      </c>
      <c r="CN66" s="399">
        <v>0</v>
      </c>
      <c r="CO66" s="399">
        <v>0</v>
      </c>
      <c r="CP66" s="400">
        <v>0</v>
      </c>
      <c r="CQ66" s="400">
        <v>0</v>
      </c>
      <c r="CR66" s="400">
        <v>0</v>
      </c>
      <c r="CS66" s="400">
        <v>0</v>
      </c>
      <c r="CT66" s="400">
        <v>0</v>
      </c>
      <c r="CU66" s="400">
        <v>0</v>
      </c>
      <c r="CV66" s="400">
        <v>0</v>
      </c>
      <c r="CW66" s="400">
        <v>0</v>
      </c>
      <c r="CX66" s="400">
        <v>0</v>
      </c>
      <c r="CY66" s="400">
        <v>0</v>
      </c>
    </row>
    <row r="67" spans="1:103" ht="30">
      <c r="A67" s="10" t="s">
        <v>95</v>
      </c>
      <c r="B67" s="17">
        <v>1</v>
      </c>
      <c r="C67" s="17">
        <v>1</v>
      </c>
      <c r="D67" s="17">
        <v>1</v>
      </c>
      <c r="E67" s="17">
        <v>1</v>
      </c>
      <c r="F67" s="17">
        <v>1</v>
      </c>
      <c r="G67" s="17">
        <v>1</v>
      </c>
      <c r="H67" s="17">
        <v>1</v>
      </c>
      <c r="I67" s="17">
        <v>1</v>
      </c>
      <c r="J67" s="17">
        <v>1</v>
      </c>
      <c r="K67" s="17">
        <v>1</v>
      </c>
      <c r="L67" s="17">
        <v>1</v>
      </c>
      <c r="M67" s="17">
        <v>1</v>
      </c>
      <c r="N67" s="99">
        <v>1</v>
      </c>
      <c r="O67" s="99">
        <v>1</v>
      </c>
      <c r="P67" s="99">
        <v>1</v>
      </c>
      <c r="Q67" s="99">
        <v>1</v>
      </c>
      <c r="R67" s="99">
        <v>1</v>
      </c>
      <c r="S67" s="99">
        <v>1</v>
      </c>
      <c r="T67" s="193">
        <v>1</v>
      </c>
      <c r="U67" s="193">
        <v>1</v>
      </c>
      <c r="V67" s="193">
        <v>1</v>
      </c>
      <c r="W67" s="193">
        <v>1</v>
      </c>
      <c r="X67" s="193">
        <v>1</v>
      </c>
      <c r="Y67" s="193">
        <v>1</v>
      </c>
      <c r="Z67" s="193">
        <v>1</v>
      </c>
      <c r="AA67" s="193">
        <v>1</v>
      </c>
      <c r="AB67" s="193">
        <v>1</v>
      </c>
      <c r="AC67" s="193">
        <v>1</v>
      </c>
      <c r="AD67" s="193">
        <v>1</v>
      </c>
      <c r="AE67" s="193">
        <v>1</v>
      </c>
      <c r="AF67" s="193">
        <v>1</v>
      </c>
      <c r="AG67" s="193">
        <v>1</v>
      </c>
      <c r="AH67" s="193">
        <v>1</v>
      </c>
      <c r="AI67" s="193">
        <v>1</v>
      </c>
      <c r="AJ67" s="193">
        <v>1</v>
      </c>
      <c r="AK67" s="193">
        <v>1</v>
      </c>
      <c r="AL67" s="193">
        <v>1</v>
      </c>
      <c r="AM67" s="193">
        <v>1</v>
      </c>
      <c r="AN67" s="193">
        <v>1</v>
      </c>
      <c r="AO67" s="193">
        <v>1</v>
      </c>
      <c r="AP67" s="193">
        <v>1</v>
      </c>
      <c r="AQ67" s="167">
        <v>1</v>
      </c>
      <c r="AR67" s="167">
        <v>1</v>
      </c>
      <c r="AS67" s="167">
        <v>1</v>
      </c>
      <c r="AT67" s="167">
        <v>1</v>
      </c>
      <c r="AU67" s="223">
        <v>1</v>
      </c>
      <c r="AV67" s="223">
        <v>1</v>
      </c>
      <c r="AW67" s="223">
        <v>1</v>
      </c>
      <c r="AX67" s="223">
        <v>1</v>
      </c>
      <c r="AY67" s="130">
        <v>1</v>
      </c>
      <c r="AZ67" s="130">
        <v>1</v>
      </c>
      <c r="BA67" s="130">
        <v>1</v>
      </c>
      <c r="BB67" s="130">
        <v>1</v>
      </c>
      <c r="BC67" s="130">
        <v>1</v>
      </c>
      <c r="BD67" s="130">
        <v>1</v>
      </c>
      <c r="BE67" s="130">
        <v>1</v>
      </c>
      <c r="BF67" s="130">
        <v>1</v>
      </c>
      <c r="BG67" s="130">
        <v>1</v>
      </c>
      <c r="BH67" s="130">
        <v>1</v>
      </c>
      <c r="BI67" s="130">
        <v>1</v>
      </c>
      <c r="BJ67" s="130">
        <v>1</v>
      </c>
      <c r="BK67" s="130">
        <v>1</v>
      </c>
      <c r="BL67" s="130">
        <v>1</v>
      </c>
      <c r="BM67" s="130">
        <v>1</v>
      </c>
      <c r="BN67" s="130">
        <v>1</v>
      </c>
      <c r="BO67" s="130">
        <v>1</v>
      </c>
      <c r="BP67" s="261">
        <v>1</v>
      </c>
      <c r="BQ67" s="261">
        <v>1</v>
      </c>
      <c r="BR67" s="261">
        <v>1</v>
      </c>
      <c r="BS67" s="261">
        <v>1</v>
      </c>
      <c r="BT67" s="261">
        <v>1</v>
      </c>
      <c r="BU67" s="261">
        <v>1</v>
      </c>
      <c r="BV67" s="261">
        <v>1</v>
      </c>
      <c r="BW67" s="261">
        <v>1</v>
      </c>
      <c r="BX67" s="261">
        <v>1</v>
      </c>
      <c r="BY67" s="246">
        <v>1</v>
      </c>
      <c r="BZ67" s="246">
        <v>1</v>
      </c>
      <c r="CA67" s="246">
        <v>1</v>
      </c>
      <c r="CB67" s="246">
        <v>1</v>
      </c>
      <c r="CC67" s="246">
        <v>1</v>
      </c>
      <c r="CD67" s="246">
        <v>1</v>
      </c>
      <c r="CE67" s="246">
        <v>1</v>
      </c>
      <c r="CF67" s="246">
        <v>1</v>
      </c>
      <c r="CG67" s="399">
        <v>1</v>
      </c>
      <c r="CH67" s="399">
        <v>1</v>
      </c>
      <c r="CI67" s="399">
        <v>1</v>
      </c>
      <c r="CJ67" s="399">
        <v>1</v>
      </c>
      <c r="CK67" s="399">
        <v>1</v>
      </c>
      <c r="CL67" s="399">
        <v>1</v>
      </c>
      <c r="CM67" s="399">
        <v>1</v>
      </c>
      <c r="CN67" s="399">
        <v>1</v>
      </c>
      <c r="CO67" s="399">
        <v>1</v>
      </c>
      <c r="CP67" s="400">
        <v>1</v>
      </c>
      <c r="CQ67" s="400">
        <v>1</v>
      </c>
      <c r="CR67" s="400">
        <v>1</v>
      </c>
      <c r="CS67" s="400">
        <v>1</v>
      </c>
      <c r="CT67" s="400">
        <v>1</v>
      </c>
      <c r="CU67" s="400">
        <v>1</v>
      </c>
      <c r="CV67" s="400">
        <v>1</v>
      </c>
      <c r="CW67" s="400">
        <v>1</v>
      </c>
      <c r="CX67" s="400">
        <v>1</v>
      </c>
      <c r="CY67" s="400">
        <v>1</v>
      </c>
    </row>
    <row r="68" spans="1:103" s="88" customFormat="1">
      <c r="A68" s="5" t="s">
        <v>96</v>
      </c>
      <c r="B68" s="19">
        <v>12</v>
      </c>
      <c r="C68" s="19">
        <v>12</v>
      </c>
      <c r="D68" s="19">
        <v>12</v>
      </c>
      <c r="E68" s="19">
        <v>12</v>
      </c>
      <c r="F68" s="19">
        <v>12</v>
      </c>
      <c r="G68" s="19">
        <v>12</v>
      </c>
      <c r="H68" s="19">
        <v>12</v>
      </c>
      <c r="I68" s="19">
        <v>12</v>
      </c>
      <c r="J68" s="19">
        <v>12</v>
      </c>
      <c r="K68" s="19">
        <v>12</v>
      </c>
      <c r="L68" s="19">
        <v>12</v>
      </c>
      <c r="M68" s="19">
        <v>12</v>
      </c>
      <c r="N68" s="101">
        <v>12</v>
      </c>
      <c r="O68" s="101">
        <v>12</v>
      </c>
      <c r="P68" s="101">
        <v>12</v>
      </c>
      <c r="Q68" s="101">
        <v>12</v>
      </c>
      <c r="R68" s="101">
        <v>12</v>
      </c>
      <c r="S68" s="101">
        <v>12</v>
      </c>
      <c r="T68" s="194">
        <v>15</v>
      </c>
      <c r="U68" s="194">
        <v>15</v>
      </c>
      <c r="V68" s="194">
        <v>15</v>
      </c>
      <c r="W68" s="194">
        <v>15</v>
      </c>
      <c r="X68" s="194">
        <v>15</v>
      </c>
      <c r="Y68" s="194">
        <v>15</v>
      </c>
      <c r="Z68" s="194">
        <v>15</v>
      </c>
      <c r="AA68" s="194">
        <v>15</v>
      </c>
      <c r="AB68" s="194">
        <v>15</v>
      </c>
      <c r="AC68" s="194">
        <v>15</v>
      </c>
      <c r="AD68" s="194">
        <v>15</v>
      </c>
      <c r="AE68" s="194">
        <v>15</v>
      </c>
      <c r="AF68" s="194">
        <v>15</v>
      </c>
      <c r="AG68" s="194">
        <v>15</v>
      </c>
      <c r="AH68" s="194">
        <v>15</v>
      </c>
      <c r="AI68" s="194">
        <v>15</v>
      </c>
      <c r="AJ68" s="194">
        <v>15</v>
      </c>
      <c r="AK68" s="194">
        <v>15</v>
      </c>
      <c r="AL68" s="194">
        <v>15</v>
      </c>
      <c r="AM68" s="194">
        <v>15</v>
      </c>
      <c r="AN68" s="194">
        <v>15</v>
      </c>
      <c r="AO68" s="194">
        <v>15</v>
      </c>
      <c r="AP68" s="194">
        <v>15</v>
      </c>
      <c r="AQ68" s="179">
        <v>15</v>
      </c>
      <c r="AR68" s="179">
        <v>15</v>
      </c>
      <c r="AS68" s="179">
        <v>15</v>
      </c>
      <c r="AT68" s="179">
        <v>15</v>
      </c>
      <c r="AU68" s="223">
        <v>12</v>
      </c>
      <c r="AV68" s="223">
        <v>12</v>
      </c>
      <c r="AW68" s="223">
        <v>12</v>
      </c>
      <c r="AX68" s="223">
        <v>12</v>
      </c>
      <c r="AY68" s="141">
        <v>10</v>
      </c>
      <c r="AZ68" s="141">
        <v>10</v>
      </c>
      <c r="BA68" s="141">
        <v>13</v>
      </c>
      <c r="BB68" s="141">
        <v>13</v>
      </c>
      <c r="BC68" s="141">
        <v>13</v>
      </c>
      <c r="BD68" s="141">
        <v>13</v>
      </c>
      <c r="BE68" s="141">
        <v>13</v>
      </c>
      <c r="BF68" s="141">
        <v>13</v>
      </c>
      <c r="BG68" s="141">
        <v>13</v>
      </c>
      <c r="BH68" s="141">
        <v>13</v>
      </c>
      <c r="BI68" s="141">
        <v>13</v>
      </c>
      <c r="BJ68" s="141">
        <v>13</v>
      </c>
      <c r="BK68" s="141">
        <v>13</v>
      </c>
      <c r="BL68" s="141">
        <v>13</v>
      </c>
      <c r="BM68" s="141">
        <v>13</v>
      </c>
      <c r="BN68" s="141">
        <v>13</v>
      </c>
      <c r="BO68" s="141">
        <v>13</v>
      </c>
      <c r="BP68" s="262">
        <v>15</v>
      </c>
      <c r="BQ68" s="262">
        <v>15</v>
      </c>
      <c r="BR68" s="262">
        <v>15</v>
      </c>
      <c r="BS68" s="262">
        <v>15</v>
      </c>
      <c r="BT68" s="262">
        <v>15</v>
      </c>
      <c r="BU68" s="262">
        <v>15</v>
      </c>
      <c r="BV68" s="262">
        <v>15</v>
      </c>
      <c r="BW68" s="262">
        <v>9</v>
      </c>
      <c r="BX68" s="262">
        <v>9</v>
      </c>
      <c r="BY68" s="247">
        <v>12</v>
      </c>
      <c r="BZ68" s="247">
        <v>12</v>
      </c>
      <c r="CA68" s="247">
        <v>12</v>
      </c>
      <c r="CB68" s="247">
        <v>12</v>
      </c>
      <c r="CC68" s="247">
        <v>12</v>
      </c>
      <c r="CD68" s="247">
        <v>12</v>
      </c>
      <c r="CE68" s="247">
        <v>12</v>
      </c>
      <c r="CF68" s="247">
        <v>12</v>
      </c>
      <c r="CG68" s="401">
        <v>12</v>
      </c>
      <c r="CH68" s="401">
        <v>12</v>
      </c>
      <c r="CI68" s="401">
        <v>12</v>
      </c>
      <c r="CJ68" s="401">
        <v>12</v>
      </c>
      <c r="CK68" s="401">
        <v>12</v>
      </c>
      <c r="CL68" s="401">
        <v>12</v>
      </c>
      <c r="CM68" s="401">
        <v>12</v>
      </c>
      <c r="CN68" s="401">
        <v>12</v>
      </c>
      <c r="CO68" s="401">
        <v>12</v>
      </c>
      <c r="CP68" s="402">
        <v>12</v>
      </c>
      <c r="CQ68" s="402">
        <v>12</v>
      </c>
      <c r="CR68" s="402">
        <v>12</v>
      </c>
      <c r="CS68" s="402">
        <v>12</v>
      </c>
      <c r="CT68" s="402">
        <v>12</v>
      </c>
      <c r="CU68" s="402">
        <v>12</v>
      </c>
      <c r="CV68" s="402">
        <v>12</v>
      </c>
      <c r="CW68" s="402">
        <v>12</v>
      </c>
      <c r="CX68" s="402">
        <v>12</v>
      </c>
      <c r="CY68" s="402">
        <v>12</v>
      </c>
    </row>
    <row r="69" spans="1:103">
      <c r="A69" s="10" t="s">
        <v>97</v>
      </c>
      <c r="B69" s="11">
        <v>-174</v>
      </c>
      <c r="C69" s="11">
        <v>-174</v>
      </c>
      <c r="D69" s="11">
        <v>-174</v>
      </c>
      <c r="E69" s="11">
        <v>-174</v>
      </c>
      <c r="F69" s="11">
        <v>-174</v>
      </c>
      <c r="G69" s="11">
        <v>-174</v>
      </c>
      <c r="H69" s="11">
        <v>-174</v>
      </c>
      <c r="I69" s="11">
        <v>-174</v>
      </c>
      <c r="J69" s="11">
        <v>-174</v>
      </c>
      <c r="K69" s="11">
        <v>-174</v>
      </c>
      <c r="L69" s="11">
        <v>-174</v>
      </c>
      <c r="M69" s="11">
        <v>-174</v>
      </c>
      <c r="N69" s="97">
        <v>-174</v>
      </c>
      <c r="O69" s="97">
        <v>-174</v>
      </c>
      <c r="P69" s="97">
        <v>-174</v>
      </c>
      <c r="Q69" s="97">
        <v>-174</v>
      </c>
      <c r="R69" s="97">
        <v>-174</v>
      </c>
      <c r="S69" s="97">
        <v>-174</v>
      </c>
      <c r="T69" s="183">
        <v>-174</v>
      </c>
      <c r="U69" s="183">
        <v>-174</v>
      </c>
      <c r="V69" s="183">
        <v>-174</v>
      </c>
      <c r="W69" s="183">
        <v>-174</v>
      </c>
      <c r="X69" s="183">
        <v>-174</v>
      </c>
      <c r="Y69" s="183">
        <v>-174</v>
      </c>
      <c r="Z69" s="183">
        <v>-174</v>
      </c>
      <c r="AA69" s="183">
        <v>-174</v>
      </c>
      <c r="AB69" s="183">
        <v>-174</v>
      </c>
      <c r="AC69" s="183">
        <v>-174</v>
      </c>
      <c r="AD69" s="183">
        <v>-174</v>
      </c>
      <c r="AE69" s="183">
        <v>-174</v>
      </c>
      <c r="AF69" s="183">
        <v>-174</v>
      </c>
      <c r="AG69" s="183">
        <v>-174</v>
      </c>
      <c r="AH69" s="183">
        <v>-174</v>
      </c>
      <c r="AI69" s="183">
        <v>-174</v>
      </c>
      <c r="AJ69" s="183">
        <v>-174</v>
      </c>
      <c r="AK69" s="183">
        <v>-174</v>
      </c>
      <c r="AL69" s="183">
        <v>-174</v>
      </c>
      <c r="AM69" s="183">
        <v>-174</v>
      </c>
      <c r="AN69" s="183">
        <v>-174</v>
      </c>
      <c r="AO69" s="183">
        <v>-174</v>
      </c>
      <c r="AP69" s="183">
        <v>-174</v>
      </c>
      <c r="AQ69" s="161">
        <v>-174</v>
      </c>
      <c r="AR69" s="161">
        <v>-174</v>
      </c>
      <c r="AS69" s="161">
        <v>-174</v>
      </c>
      <c r="AT69" s="161">
        <v>-174</v>
      </c>
      <c r="AU69" s="212">
        <v>-174</v>
      </c>
      <c r="AV69" s="212">
        <v>-174</v>
      </c>
      <c r="AW69" s="212">
        <v>-174</v>
      </c>
      <c r="AX69" s="212">
        <v>-174</v>
      </c>
      <c r="AY69" s="127">
        <v>-174</v>
      </c>
      <c r="AZ69" s="127">
        <v>-174</v>
      </c>
      <c r="BA69" s="127">
        <v>-174</v>
      </c>
      <c r="BB69" s="127">
        <v>-174</v>
      </c>
      <c r="BC69" s="127">
        <v>-174</v>
      </c>
      <c r="BD69" s="127">
        <v>-174</v>
      </c>
      <c r="BE69" s="127">
        <v>-174</v>
      </c>
      <c r="BF69" s="127">
        <v>-174</v>
      </c>
      <c r="BG69" s="127">
        <v>-174</v>
      </c>
      <c r="BH69" s="127">
        <v>-174</v>
      </c>
      <c r="BI69" s="127">
        <v>-174</v>
      </c>
      <c r="BJ69" s="127">
        <v>-174</v>
      </c>
      <c r="BK69" s="127">
        <v>-174</v>
      </c>
      <c r="BL69" s="127">
        <v>-174</v>
      </c>
      <c r="BM69" s="127">
        <v>-174</v>
      </c>
      <c r="BN69" s="127">
        <v>-174</v>
      </c>
      <c r="BO69" s="127">
        <v>-174</v>
      </c>
      <c r="BP69" s="253">
        <v>-174</v>
      </c>
      <c r="BQ69" s="253">
        <v>-174</v>
      </c>
      <c r="BR69" s="253">
        <v>-174</v>
      </c>
      <c r="BS69" s="253">
        <v>-174</v>
      </c>
      <c r="BT69" s="253">
        <v>-174</v>
      </c>
      <c r="BU69" s="253">
        <v>-174</v>
      </c>
      <c r="BV69" s="253">
        <v>-174</v>
      </c>
      <c r="BW69" s="253">
        <v>-174</v>
      </c>
      <c r="BX69" s="253">
        <v>-174</v>
      </c>
      <c r="BY69" s="237">
        <v>-174</v>
      </c>
      <c r="BZ69" s="237">
        <v>-174</v>
      </c>
      <c r="CA69" s="237">
        <v>-174</v>
      </c>
      <c r="CB69" s="237">
        <v>-174</v>
      </c>
      <c r="CC69" s="237">
        <v>-174</v>
      </c>
      <c r="CD69" s="237">
        <v>-174</v>
      </c>
      <c r="CE69" s="237">
        <v>-174</v>
      </c>
      <c r="CF69" s="237">
        <v>-174</v>
      </c>
      <c r="CG69" s="379">
        <v>-174</v>
      </c>
      <c r="CH69" s="379">
        <v>-174</v>
      </c>
      <c r="CI69" s="379">
        <v>-174</v>
      </c>
      <c r="CJ69" s="379">
        <v>-174</v>
      </c>
      <c r="CK69" s="379">
        <v>-174</v>
      </c>
      <c r="CL69" s="379">
        <v>-174</v>
      </c>
      <c r="CM69" s="379">
        <v>-174</v>
      </c>
      <c r="CN69" s="379">
        <v>-174</v>
      </c>
      <c r="CO69" s="379">
        <v>-174</v>
      </c>
      <c r="CP69" s="380">
        <v>-174</v>
      </c>
      <c r="CQ69" s="380">
        <v>-174</v>
      </c>
      <c r="CR69" s="380">
        <v>-174</v>
      </c>
      <c r="CS69" s="380">
        <v>-174</v>
      </c>
      <c r="CT69" s="380">
        <v>-174</v>
      </c>
      <c r="CU69" s="380">
        <v>-174</v>
      </c>
      <c r="CV69" s="380">
        <v>-174</v>
      </c>
      <c r="CW69" s="380">
        <v>-174</v>
      </c>
      <c r="CX69" s="380">
        <v>-174</v>
      </c>
      <c r="CY69" s="380">
        <v>-174</v>
      </c>
    </row>
    <row r="70" spans="1:103">
      <c r="A70" s="10" t="s">
        <v>98</v>
      </c>
      <c r="B70" s="11">
        <v>-169.3</v>
      </c>
      <c r="C70" s="11">
        <v>-169.3</v>
      </c>
      <c r="D70" s="11">
        <v>-169.3</v>
      </c>
      <c r="E70" s="11">
        <v>-169.3</v>
      </c>
      <c r="F70" s="11">
        <v>-169.3</v>
      </c>
      <c r="G70" s="11">
        <v>-169.3</v>
      </c>
      <c r="H70" s="11">
        <v>-169.3</v>
      </c>
      <c r="I70" s="11">
        <v>-169.3</v>
      </c>
      <c r="J70" s="11">
        <v>-169.3</v>
      </c>
      <c r="K70" s="11">
        <v>-169.3</v>
      </c>
      <c r="L70" s="11">
        <v>-169.3</v>
      </c>
      <c r="M70" s="11">
        <v>-169.3</v>
      </c>
      <c r="N70" s="97">
        <v>-169.3</v>
      </c>
      <c r="O70" s="97">
        <v>-169.3</v>
      </c>
      <c r="P70" s="97">
        <v>-169.3</v>
      </c>
      <c r="Q70" s="97">
        <v>-169.3</v>
      </c>
      <c r="R70" s="97">
        <v>-169.3</v>
      </c>
      <c r="S70" s="97">
        <v>-169.3</v>
      </c>
      <c r="T70" s="183">
        <v>-169.3</v>
      </c>
      <c r="U70" s="183">
        <v>-169.3</v>
      </c>
      <c r="V70" s="183">
        <v>-169.3</v>
      </c>
      <c r="W70" s="183">
        <v>-169.3</v>
      </c>
      <c r="X70" s="183">
        <v>-169.3</v>
      </c>
      <c r="Y70" s="183">
        <v>-169.3</v>
      </c>
      <c r="Z70" s="183">
        <v>-169.3</v>
      </c>
      <c r="AA70" s="183">
        <v>-169.3</v>
      </c>
      <c r="AB70" s="183">
        <v>-169.3</v>
      </c>
      <c r="AC70" s="183">
        <v>-169.3</v>
      </c>
      <c r="AD70" s="183">
        <v>-169.3</v>
      </c>
      <c r="AE70" s="183">
        <v>-169.3</v>
      </c>
      <c r="AF70" s="183">
        <v>-169.3</v>
      </c>
      <c r="AG70" s="183">
        <v>-169.3</v>
      </c>
      <c r="AH70" s="183">
        <v>-169.3</v>
      </c>
      <c r="AI70" s="183">
        <v>-169.3</v>
      </c>
      <c r="AJ70" s="183">
        <v>-169.3</v>
      </c>
      <c r="AK70" s="183">
        <v>-169.3</v>
      </c>
      <c r="AL70" s="183">
        <v>-169.3</v>
      </c>
      <c r="AM70" s="183">
        <v>-169.3</v>
      </c>
      <c r="AN70" s="183">
        <v>-169.3</v>
      </c>
      <c r="AO70" s="183">
        <v>-169.3</v>
      </c>
      <c r="AP70" s="183">
        <v>-169.3</v>
      </c>
      <c r="AQ70" s="161">
        <v>-169.3</v>
      </c>
      <c r="AR70" s="161">
        <v>-169.3</v>
      </c>
      <c r="AS70" s="161">
        <v>-169.3</v>
      </c>
      <c r="AT70" s="161">
        <v>-169.3</v>
      </c>
      <c r="AU70" s="212">
        <v>-169.3</v>
      </c>
      <c r="AV70" s="212">
        <v>-169.3</v>
      </c>
      <c r="AW70" s="212">
        <v>-169.3</v>
      </c>
      <c r="AX70" s="212">
        <v>-169.3</v>
      </c>
      <c r="AY70" s="127">
        <v>-180</v>
      </c>
      <c r="AZ70" s="127">
        <v>-180</v>
      </c>
      <c r="BA70" s="127">
        <v>-180</v>
      </c>
      <c r="BB70" s="127">
        <v>-180</v>
      </c>
      <c r="BC70" s="127">
        <v>-180</v>
      </c>
      <c r="BD70" s="127">
        <v>-180</v>
      </c>
      <c r="BE70" s="127">
        <v>-180</v>
      </c>
      <c r="BF70" s="127">
        <v>-180</v>
      </c>
      <c r="BG70" s="127">
        <v>-180</v>
      </c>
      <c r="BH70" s="127">
        <v>-180</v>
      </c>
      <c r="BI70" s="127">
        <v>-180</v>
      </c>
      <c r="BJ70" s="127">
        <v>-180</v>
      </c>
      <c r="BK70" s="127">
        <v>-180</v>
      </c>
      <c r="BL70" s="127">
        <v>-180</v>
      </c>
      <c r="BM70" s="127">
        <v>-180</v>
      </c>
      <c r="BN70" s="127">
        <v>-180</v>
      </c>
      <c r="BO70" s="127">
        <v>-180</v>
      </c>
      <c r="BP70" s="253">
        <v>-169.3</v>
      </c>
      <c r="BQ70" s="253">
        <v>-169.3</v>
      </c>
      <c r="BR70" s="253">
        <v>-169.3</v>
      </c>
      <c r="BS70" s="253">
        <v>-169.3</v>
      </c>
      <c r="BT70" s="253">
        <v>-169.3</v>
      </c>
      <c r="BU70" s="253">
        <v>-169.3</v>
      </c>
      <c r="BV70" s="253">
        <v>-169.3</v>
      </c>
      <c r="BW70" s="253">
        <v>-169.3</v>
      </c>
      <c r="BX70" s="253">
        <v>-169.3</v>
      </c>
      <c r="BY70" s="237">
        <v>-169.3</v>
      </c>
      <c r="BZ70" s="237">
        <v>-169.3</v>
      </c>
      <c r="CA70" s="237">
        <v>-169.3</v>
      </c>
      <c r="CB70" s="237">
        <v>-169.3</v>
      </c>
      <c r="CC70" s="237">
        <v>-169.3</v>
      </c>
      <c r="CD70" s="237">
        <v>-169.3</v>
      </c>
      <c r="CE70" s="237">
        <v>-169.3</v>
      </c>
      <c r="CF70" s="237">
        <v>-169.3</v>
      </c>
      <c r="CG70" s="379">
        <v>-169.3</v>
      </c>
      <c r="CH70" s="379">
        <v>-169.3</v>
      </c>
      <c r="CI70" s="379">
        <v>-169.3</v>
      </c>
      <c r="CJ70" s="379">
        <v>-169.3</v>
      </c>
      <c r="CK70" s="379">
        <v>-169.3</v>
      </c>
      <c r="CL70" s="379">
        <v>-169.3</v>
      </c>
      <c r="CM70" s="379">
        <v>-169.3</v>
      </c>
      <c r="CN70" s="379">
        <v>-169.3</v>
      </c>
      <c r="CO70" s="379">
        <v>-169.3</v>
      </c>
      <c r="CP70" s="380">
        <v>-169.3</v>
      </c>
      <c r="CQ70" s="380">
        <v>-169.3</v>
      </c>
      <c r="CR70" s="380">
        <v>-169.3</v>
      </c>
      <c r="CS70" s="380">
        <v>-169.3</v>
      </c>
      <c r="CT70" s="380">
        <v>-169.3</v>
      </c>
      <c r="CU70" s="380">
        <v>-169.3</v>
      </c>
      <c r="CV70" s="380">
        <v>-169.3</v>
      </c>
      <c r="CW70" s="380">
        <v>-169.3</v>
      </c>
      <c r="CX70" s="380">
        <v>-169.3</v>
      </c>
      <c r="CY70" s="380">
        <v>-169.3</v>
      </c>
    </row>
    <row r="71" spans="1:103" ht="30">
      <c r="A71" s="10" t="s">
        <v>99</v>
      </c>
      <c r="B71" s="20">
        <f t="shared" ref="B71:F71" si="98">10*LOG10(10^((B68+B69)/10)+10^(B70/10))</f>
        <v>-161.25838890045318</v>
      </c>
      <c r="C71" s="20">
        <f t="shared" si="98"/>
        <v>-161.25838890045318</v>
      </c>
      <c r="D71" s="20">
        <f t="shared" si="98"/>
        <v>-161.25838890045318</v>
      </c>
      <c r="E71" s="20">
        <f t="shared" si="98"/>
        <v>-161.25838890045318</v>
      </c>
      <c r="F71" s="20">
        <f t="shared" si="98"/>
        <v>-161.25838890045318</v>
      </c>
      <c r="G71" s="20">
        <f>10*LOG10(10^((G68+G69)/10)+10^(G70/10))</f>
        <v>-161.25838890045318</v>
      </c>
      <c r="H71" s="20">
        <f t="shared" ref="H71:M71" si="99">10*LOG10(10^((H68+H69)/10)+10^(H70/10))</f>
        <v>-161.25838890045318</v>
      </c>
      <c r="I71" s="20">
        <f t="shared" si="99"/>
        <v>-161.25838890045318</v>
      </c>
      <c r="J71" s="20">
        <f t="shared" si="99"/>
        <v>-161.25838890045318</v>
      </c>
      <c r="K71" s="20">
        <f t="shared" si="99"/>
        <v>-161.25838890045318</v>
      </c>
      <c r="L71" s="20">
        <f t="shared" si="99"/>
        <v>-161.25838890045318</v>
      </c>
      <c r="M71" s="20">
        <f t="shared" si="99"/>
        <v>-161.25838890045318</v>
      </c>
      <c r="N71" s="97">
        <f t="shared" ref="N71:S71" si="100">10*LOG10(10^((N68+N69)/10)+10^(N70/10))</f>
        <v>-161.25838890045318</v>
      </c>
      <c r="O71" s="97">
        <f t="shared" si="100"/>
        <v>-161.25838890045318</v>
      </c>
      <c r="P71" s="97">
        <f t="shared" si="100"/>
        <v>-161.25838890045318</v>
      </c>
      <c r="Q71" s="97">
        <f t="shared" si="100"/>
        <v>-161.25838890045318</v>
      </c>
      <c r="R71" s="97">
        <f t="shared" si="100"/>
        <v>-161.25838890045318</v>
      </c>
      <c r="S71" s="97">
        <f t="shared" si="100"/>
        <v>-161.25838890045318</v>
      </c>
      <c r="T71" s="195">
        <f t="shared" ref="T71:AP71" si="101">10*LOG10(10^((T68+T69)/10)+10^(T70/10))</f>
        <v>-158.61250550354188</v>
      </c>
      <c r="U71" s="195">
        <f t="shared" si="101"/>
        <v>-158.61250550354188</v>
      </c>
      <c r="V71" s="195">
        <f t="shared" si="101"/>
        <v>-158.61250550354188</v>
      </c>
      <c r="W71" s="195">
        <f t="shared" si="101"/>
        <v>-158.61250550354188</v>
      </c>
      <c r="X71" s="195">
        <f t="shared" si="101"/>
        <v>-158.61250550354188</v>
      </c>
      <c r="Y71" s="195">
        <f t="shared" si="101"/>
        <v>-158.61250550354188</v>
      </c>
      <c r="Z71" s="195">
        <f t="shared" si="101"/>
        <v>-158.61250550354188</v>
      </c>
      <c r="AA71" s="195">
        <f t="shared" si="101"/>
        <v>-158.61250550354188</v>
      </c>
      <c r="AB71" s="195">
        <f t="shared" si="101"/>
        <v>-158.61250550354188</v>
      </c>
      <c r="AC71" s="195">
        <f t="shared" si="101"/>
        <v>-158.61250550354188</v>
      </c>
      <c r="AD71" s="195">
        <f t="shared" si="101"/>
        <v>-158.61250550354188</v>
      </c>
      <c r="AE71" s="195">
        <f t="shared" si="101"/>
        <v>-158.61250550354188</v>
      </c>
      <c r="AF71" s="195">
        <f t="shared" si="101"/>
        <v>-158.61250550354188</v>
      </c>
      <c r="AG71" s="195">
        <f t="shared" si="101"/>
        <v>-158.61250550354188</v>
      </c>
      <c r="AH71" s="195">
        <f t="shared" si="101"/>
        <v>-158.61250550354188</v>
      </c>
      <c r="AI71" s="195">
        <f t="shared" si="101"/>
        <v>-158.61250550354188</v>
      </c>
      <c r="AJ71" s="195">
        <f t="shared" si="101"/>
        <v>-158.61250550354188</v>
      </c>
      <c r="AK71" s="195">
        <f t="shared" si="101"/>
        <v>-158.61250550354188</v>
      </c>
      <c r="AL71" s="195">
        <f t="shared" si="101"/>
        <v>-158.61250550354188</v>
      </c>
      <c r="AM71" s="195">
        <f t="shared" si="101"/>
        <v>-158.61250550354188</v>
      </c>
      <c r="AN71" s="195">
        <f t="shared" si="101"/>
        <v>-158.61250550354188</v>
      </c>
      <c r="AO71" s="195">
        <f t="shared" si="101"/>
        <v>-158.61250550354188</v>
      </c>
      <c r="AP71" s="195">
        <f t="shared" si="101"/>
        <v>-158.61250550354188</v>
      </c>
      <c r="AQ71" s="169">
        <f t="shared" ref="AQ71:AT71" si="102">10*LOG10(10^((AQ68+AQ69)/10)+10^(AQ70/10))</f>
        <v>-158.61250550354188</v>
      </c>
      <c r="AR71" s="169">
        <f t="shared" si="102"/>
        <v>-158.61250550354188</v>
      </c>
      <c r="AS71" s="169">
        <f t="shared" si="102"/>
        <v>-158.61250550354188</v>
      </c>
      <c r="AT71" s="169">
        <f t="shared" si="102"/>
        <v>-158.61250550354188</v>
      </c>
      <c r="AU71" s="224">
        <f>10*LOG10(10^((AU68+AU69)/10)+10^(AU70/10))</f>
        <v>-161.25838890045318</v>
      </c>
      <c r="AV71" s="224">
        <f t="shared" ref="AV71:BO71" si="103">10*LOG10(10^((AV68+AV69)/10)+10^(AV70/10))</f>
        <v>-161.25838890045318</v>
      </c>
      <c r="AW71" s="224">
        <f t="shared" si="103"/>
        <v>-161.25838890045318</v>
      </c>
      <c r="AX71" s="224">
        <f t="shared" si="103"/>
        <v>-161.25838890045318</v>
      </c>
      <c r="AY71" s="131">
        <f t="shared" si="103"/>
        <v>-163.89225774488042</v>
      </c>
      <c r="AZ71" s="131">
        <f t="shared" si="103"/>
        <v>-163.89225774488042</v>
      </c>
      <c r="BA71" s="131">
        <f t="shared" si="103"/>
        <v>-160.94566685779961</v>
      </c>
      <c r="BB71" s="131">
        <f t="shared" si="103"/>
        <v>-160.94566685779961</v>
      </c>
      <c r="BC71" s="131">
        <f t="shared" si="103"/>
        <v>-160.94566685779961</v>
      </c>
      <c r="BD71" s="131">
        <f t="shared" si="103"/>
        <v>-160.94566685779961</v>
      </c>
      <c r="BE71" s="131">
        <f>10*LOG10(10^((BE68+BE69)/10)+10^(BE70/10))</f>
        <v>-160.94566685779961</v>
      </c>
      <c r="BF71" s="131">
        <f>10*LOG10(10^((BF68+BF69)/10)+10^(BF70/10))</f>
        <v>-160.94566685779961</v>
      </c>
      <c r="BG71" s="131">
        <f t="shared" ref="BG71" si="104">10*LOG10(10^((BG68+BG69)/10)+10^(BG70/10))</f>
        <v>-160.94566685779961</v>
      </c>
      <c r="BH71" s="131">
        <f>10*LOG10(10^((BH68+BH69)/10)+10^(BH70/10))</f>
        <v>-160.94566685779961</v>
      </c>
      <c r="BI71" s="131">
        <f t="shared" ref="BI71:BJ71" si="105">10*LOG10(10^((BI68+BI69)/10)+10^(BI70/10))</f>
        <v>-160.94566685779961</v>
      </c>
      <c r="BJ71" s="131">
        <f t="shared" si="105"/>
        <v>-160.94566685779961</v>
      </c>
      <c r="BK71" s="131">
        <f t="shared" si="103"/>
        <v>-160.94566685779961</v>
      </c>
      <c r="BL71" s="131">
        <f t="shared" si="103"/>
        <v>-160.94566685779961</v>
      </c>
      <c r="BM71" s="131">
        <f t="shared" si="103"/>
        <v>-160.94566685779961</v>
      </c>
      <c r="BN71" s="131">
        <f t="shared" si="103"/>
        <v>-160.94566685779961</v>
      </c>
      <c r="BO71" s="131">
        <f t="shared" si="103"/>
        <v>-160.94566685779961</v>
      </c>
      <c r="BP71" s="263">
        <f t="shared" ref="BP71:CY71" si="106">10*LOG10(10^((BP68+BP69)/10)+10^(BP70/10))</f>
        <v>-158.61250550354188</v>
      </c>
      <c r="BQ71" s="263">
        <f t="shared" si="106"/>
        <v>-158.61250550354188</v>
      </c>
      <c r="BR71" s="263">
        <f t="shared" si="106"/>
        <v>-158.61250550354188</v>
      </c>
      <c r="BS71" s="263">
        <f t="shared" si="106"/>
        <v>-158.61250550354188</v>
      </c>
      <c r="BT71" s="263">
        <f t="shared" si="106"/>
        <v>-158.61250550354188</v>
      </c>
      <c r="BU71" s="263">
        <f t="shared" si="106"/>
        <v>-158.61250550354188</v>
      </c>
      <c r="BV71" s="263">
        <f t="shared" si="106"/>
        <v>-158.61250550354188</v>
      </c>
      <c r="BW71" s="263">
        <f t="shared" si="106"/>
        <v>-163.62793032677752</v>
      </c>
      <c r="BX71" s="263">
        <f t="shared" si="106"/>
        <v>-163.62793032677752</v>
      </c>
      <c r="BY71" s="246">
        <f t="shared" si="106"/>
        <v>-161.25838890045318</v>
      </c>
      <c r="BZ71" s="246">
        <f t="shared" si="106"/>
        <v>-161.25838890045318</v>
      </c>
      <c r="CA71" s="246">
        <f t="shared" si="106"/>
        <v>-161.25838890045318</v>
      </c>
      <c r="CB71" s="246">
        <f t="shared" si="106"/>
        <v>-161.25838890045318</v>
      </c>
      <c r="CC71" s="246">
        <f t="shared" si="106"/>
        <v>-161.25838890045318</v>
      </c>
      <c r="CD71" s="246">
        <f t="shared" si="106"/>
        <v>-161.25838890045318</v>
      </c>
      <c r="CE71" s="246">
        <f t="shared" si="106"/>
        <v>-161.25838890045318</v>
      </c>
      <c r="CF71" s="246">
        <f t="shared" si="106"/>
        <v>-161.25838890045318</v>
      </c>
      <c r="CG71" s="399">
        <f t="shared" si="106"/>
        <v>-161.25838890045318</v>
      </c>
      <c r="CH71" s="399">
        <f t="shared" si="106"/>
        <v>-161.25838890045318</v>
      </c>
      <c r="CI71" s="399">
        <f t="shared" si="106"/>
        <v>-161.25838890045318</v>
      </c>
      <c r="CJ71" s="399">
        <f t="shared" si="106"/>
        <v>-161.25838890045318</v>
      </c>
      <c r="CK71" s="399">
        <f t="shared" si="106"/>
        <v>-161.25838890045318</v>
      </c>
      <c r="CL71" s="399">
        <f t="shared" si="106"/>
        <v>-161.25838890045318</v>
      </c>
      <c r="CM71" s="399">
        <f t="shared" si="106"/>
        <v>-161.25838890045318</v>
      </c>
      <c r="CN71" s="399">
        <f t="shared" si="106"/>
        <v>-161.25838890045318</v>
      </c>
      <c r="CO71" s="399">
        <f t="shared" si="106"/>
        <v>-161.25838890045318</v>
      </c>
      <c r="CP71" s="400">
        <f t="shared" si="106"/>
        <v>-161.25838890045318</v>
      </c>
      <c r="CQ71" s="400">
        <f t="shared" si="106"/>
        <v>-161.25838890045318</v>
      </c>
      <c r="CR71" s="400">
        <f t="shared" si="106"/>
        <v>-161.25838890045318</v>
      </c>
      <c r="CS71" s="400">
        <f t="shared" si="106"/>
        <v>-161.25838890045318</v>
      </c>
      <c r="CT71" s="400">
        <f t="shared" si="106"/>
        <v>-161.25838890045318</v>
      </c>
      <c r="CU71" s="400">
        <f t="shared" si="106"/>
        <v>-161.25838890045318</v>
      </c>
      <c r="CV71" s="400">
        <f t="shared" si="106"/>
        <v>-161.25838890045318</v>
      </c>
      <c r="CW71" s="400">
        <f t="shared" si="106"/>
        <v>-161.25838890045318</v>
      </c>
      <c r="CX71" s="400">
        <f t="shared" si="106"/>
        <v>-161.25838890045318</v>
      </c>
      <c r="CY71" s="400">
        <f t="shared" si="106"/>
        <v>-161.25838890045318</v>
      </c>
    </row>
    <row r="72" spans="1:103">
      <c r="A72" s="10" t="s">
        <v>100</v>
      </c>
      <c r="B72" s="20">
        <f t="shared" ref="B72:F72" si="107">B71+10*LOG10(B45)</f>
        <v>-94.90355143230407</v>
      </c>
      <c r="C72" s="20">
        <f t="shared" si="107"/>
        <v>-94.90355143230407</v>
      </c>
      <c r="D72" s="20">
        <f t="shared" si="107"/>
        <v>-94.90355143230407</v>
      </c>
      <c r="E72" s="20">
        <f t="shared" si="107"/>
        <v>-94.90355143230407</v>
      </c>
      <c r="F72" s="20">
        <f t="shared" si="107"/>
        <v>-94.90355143230407</v>
      </c>
      <c r="G72" s="20">
        <f>G71+10*LOG10(G45)</f>
        <v>-94.90355143230407</v>
      </c>
      <c r="H72" s="20">
        <f t="shared" ref="H72:M72" si="108">H71+10*LOG10(H45)</f>
        <v>-94.90355143230407</v>
      </c>
      <c r="I72" s="20">
        <f t="shared" si="108"/>
        <v>-94.90355143230407</v>
      </c>
      <c r="J72" s="20">
        <f t="shared" si="108"/>
        <v>-94.90355143230407</v>
      </c>
      <c r="K72" s="20">
        <f t="shared" si="108"/>
        <v>-94.90355143230407</v>
      </c>
      <c r="L72" s="20">
        <f t="shared" si="108"/>
        <v>-94.90355143230407</v>
      </c>
      <c r="M72" s="20">
        <f t="shared" si="108"/>
        <v>-94.90355143230407</v>
      </c>
      <c r="N72" s="97">
        <f t="shared" ref="N72:S72" si="109">N71+10*LOG10(N45)</f>
        <v>-97.913851388943868</v>
      </c>
      <c r="O72" s="97">
        <f t="shared" si="109"/>
        <v>-97.913851388943868</v>
      </c>
      <c r="P72" s="97">
        <f t="shared" si="109"/>
        <v>-97.913851388943868</v>
      </c>
      <c r="Q72" s="97">
        <f t="shared" si="109"/>
        <v>-97.913851388943868</v>
      </c>
      <c r="R72" s="97">
        <f t="shared" si="109"/>
        <v>-97.913851388943868</v>
      </c>
      <c r="S72" s="97">
        <f t="shared" si="109"/>
        <v>-97.913851388943868</v>
      </c>
      <c r="T72" s="195">
        <f t="shared" ref="T72:AP72" si="110">T71+10*LOG10(T45)</f>
        <v>-92.257668035392769</v>
      </c>
      <c r="U72" s="195">
        <f t="shared" si="110"/>
        <v>-92.257668035392769</v>
      </c>
      <c r="V72" s="195">
        <f t="shared" si="110"/>
        <v>-92.257668035392769</v>
      </c>
      <c r="W72" s="195">
        <f t="shared" si="110"/>
        <v>-92.257668035392769</v>
      </c>
      <c r="X72" s="195">
        <f t="shared" si="110"/>
        <v>-92.257668035392769</v>
      </c>
      <c r="Y72" s="195">
        <f t="shared" si="110"/>
        <v>-92.257668035392769</v>
      </c>
      <c r="Z72" s="195">
        <f t="shared" si="110"/>
        <v>-92.257668035392769</v>
      </c>
      <c r="AA72" s="195">
        <f t="shared" si="110"/>
        <v>-92.257668035392769</v>
      </c>
      <c r="AB72" s="195">
        <f t="shared" si="110"/>
        <v>-92.257668035392769</v>
      </c>
      <c r="AC72" s="195">
        <f t="shared" si="110"/>
        <v>-92.257668035392769</v>
      </c>
      <c r="AD72" s="195">
        <f t="shared" si="110"/>
        <v>-92.257668035392769</v>
      </c>
      <c r="AE72" s="195">
        <f t="shared" si="110"/>
        <v>-92.257668035392769</v>
      </c>
      <c r="AF72" s="195">
        <f t="shared" si="110"/>
        <v>-92.257668035392769</v>
      </c>
      <c r="AG72" s="195">
        <f t="shared" si="110"/>
        <v>-92.257668035392769</v>
      </c>
      <c r="AH72" s="195">
        <f t="shared" si="110"/>
        <v>-92.257668035392769</v>
      </c>
      <c r="AI72" s="195">
        <f t="shared" si="110"/>
        <v>-92.257668035392769</v>
      </c>
      <c r="AJ72" s="195">
        <f t="shared" si="110"/>
        <v>-92.257668035392769</v>
      </c>
      <c r="AK72" s="195">
        <f t="shared" si="110"/>
        <v>-93.04948049586902</v>
      </c>
      <c r="AL72" s="195">
        <f t="shared" si="110"/>
        <v>-93.04948049586902</v>
      </c>
      <c r="AM72" s="195">
        <f t="shared" si="110"/>
        <v>-93.04948049586902</v>
      </c>
      <c r="AN72" s="195">
        <f t="shared" si="110"/>
        <v>-93.04948049586902</v>
      </c>
      <c r="AO72" s="195">
        <f t="shared" si="110"/>
        <v>-93.04948049586902</v>
      </c>
      <c r="AP72" s="195">
        <f t="shared" si="110"/>
        <v>-93.04948049586902</v>
      </c>
      <c r="AQ72" s="169">
        <f t="shared" ref="AQ72:AT72" si="111">AQ71+10*LOG10(AQ45)</f>
        <v>-92.257668035392769</v>
      </c>
      <c r="AR72" s="169">
        <f t="shared" si="111"/>
        <v>-92.257668035392769</v>
      </c>
      <c r="AS72" s="169">
        <f t="shared" si="111"/>
        <v>-92.257668035392769</v>
      </c>
      <c r="AT72" s="169">
        <f t="shared" si="111"/>
        <v>-92.257668035392769</v>
      </c>
      <c r="AU72" s="224">
        <f>AU71+10*LOG10(AU45)</f>
        <v>-94.90355143230407</v>
      </c>
      <c r="AV72" s="224">
        <f t="shared" ref="AV72:BO72" si="112">AV71+10*LOG10(AV45)</f>
        <v>-94.90355143230407</v>
      </c>
      <c r="AW72" s="224">
        <f t="shared" si="112"/>
        <v>-94.90355143230407</v>
      </c>
      <c r="AX72" s="224">
        <f t="shared" si="112"/>
        <v>-94.90355143230407</v>
      </c>
      <c r="AY72" s="131">
        <f t="shared" si="112"/>
        <v>-97.537420276731311</v>
      </c>
      <c r="AZ72" s="131">
        <f t="shared" si="112"/>
        <v>-97.537420276731311</v>
      </c>
      <c r="BA72" s="131">
        <f t="shared" si="112"/>
        <v>-94.590829389650494</v>
      </c>
      <c r="BB72" s="131">
        <f t="shared" si="112"/>
        <v>-94.590829389650494</v>
      </c>
      <c r="BC72" s="131">
        <f t="shared" si="112"/>
        <v>-94.590829389650494</v>
      </c>
      <c r="BD72" s="131">
        <f t="shared" si="112"/>
        <v>-94.590829389650494</v>
      </c>
      <c r="BE72" s="131">
        <f>BE71+10*LOG10(BE45)</f>
        <v>-94.590829389650494</v>
      </c>
      <c r="BF72" s="131">
        <f>BF71+10*LOG10(BF45)</f>
        <v>-94.590829389650494</v>
      </c>
      <c r="BG72" s="131">
        <f t="shared" ref="BG72" si="113">BG71+10*LOG10(BG45)</f>
        <v>-94.590829389650494</v>
      </c>
      <c r="BH72" s="131">
        <f>BH71+10*LOG10(BH45)</f>
        <v>-94.590829389650494</v>
      </c>
      <c r="BI72" s="131">
        <f t="shared" ref="BI72:BJ72" si="114">BI71+10*LOG10(BI45)</f>
        <v>-94.590829389650494</v>
      </c>
      <c r="BJ72" s="131">
        <f t="shared" si="114"/>
        <v>-94.590829389650494</v>
      </c>
      <c r="BK72" s="131">
        <f t="shared" si="112"/>
        <v>-94.590829389650494</v>
      </c>
      <c r="BL72" s="131">
        <f t="shared" si="112"/>
        <v>-94.590829389650494</v>
      </c>
      <c r="BM72" s="131">
        <f t="shared" si="112"/>
        <v>-94.590829389650494</v>
      </c>
      <c r="BN72" s="131">
        <f t="shared" si="112"/>
        <v>-94.590829389650494</v>
      </c>
      <c r="BO72" s="131">
        <f t="shared" si="112"/>
        <v>-94.590829389650494</v>
      </c>
      <c r="BP72" s="263">
        <f t="shared" ref="BP72:CY72" si="115">BP71+10*LOG10(BP45)</f>
        <v>-95.267967992032567</v>
      </c>
      <c r="BQ72" s="263">
        <f t="shared" si="115"/>
        <v>-95.267967992032567</v>
      </c>
      <c r="BR72" s="263">
        <f t="shared" si="115"/>
        <v>-95.267967992032567</v>
      </c>
      <c r="BS72" s="263">
        <f t="shared" si="115"/>
        <v>-95.267967992032567</v>
      </c>
      <c r="BT72" s="263">
        <f t="shared" si="115"/>
        <v>-95.267967992032567</v>
      </c>
      <c r="BU72" s="263">
        <f t="shared" si="115"/>
        <v>-95.267967992032567</v>
      </c>
      <c r="BV72" s="263">
        <f t="shared" si="115"/>
        <v>-95.267967992032567</v>
      </c>
      <c r="BW72" s="263">
        <f t="shared" si="115"/>
        <v>-100.2833928152682</v>
      </c>
      <c r="BX72" s="263">
        <f t="shared" si="115"/>
        <v>-100.2833928152682</v>
      </c>
      <c r="BY72" s="246">
        <f t="shared" si="115"/>
        <v>-94.90355143230407</v>
      </c>
      <c r="BZ72" s="246">
        <f t="shared" si="115"/>
        <v>-94.90355143230407</v>
      </c>
      <c r="CA72" s="246">
        <f t="shared" si="115"/>
        <v>-94.90355143230407</v>
      </c>
      <c r="CB72" s="246">
        <f t="shared" si="115"/>
        <v>-94.90355143230407</v>
      </c>
      <c r="CC72" s="246">
        <f t="shared" si="115"/>
        <v>-94.90355143230407</v>
      </c>
      <c r="CD72" s="246">
        <f t="shared" si="115"/>
        <v>-94.90355143230407</v>
      </c>
      <c r="CE72" s="246">
        <f t="shared" si="115"/>
        <v>-94.90355143230407</v>
      </c>
      <c r="CF72" s="246">
        <f t="shared" si="115"/>
        <v>-94.90355143230407</v>
      </c>
      <c r="CG72" s="399">
        <f t="shared" si="115"/>
        <v>-94.90355143230407</v>
      </c>
      <c r="CH72" s="399">
        <f t="shared" si="115"/>
        <v>-94.90355143230407</v>
      </c>
      <c r="CI72" s="399">
        <f t="shared" si="115"/>
        <v>-94.90355143230407</v>
      </c>
      <c r="CJ72" s="399">
        <f t="shared" si="115"/>
        <v>-94.90355143230407</v>
      </c>
      <c r="CK72" s="399">
        <f t="shared" si="115"/>
        <v>-94.90355143230407</v>
      </c>
      <c r="CL72" s="399">
        <f t="shared" si="115"/>
        <v>-94.90355143230407</v>
      </c>
      <c r="CM72" s="399">
        <f t="shared" si="115"/>
        <v>-97.913851388943868</v>
      </c>
      <c r="CN72" s="399">
        <f t="shared" si="115"/>
        <v>-97.913851388943868</v>
      </c>
      <c r="CO72" s="399">
        <f t="shared" si="115"/>
        <v>-97.913851388943868</v>
      </c>
      <c r="CP72" s="400">
        <f t="shared" si="115"/>
        <v>-97.913851388943868</v>
      </c>
      <c r="CQ72" s="400">
        <f t="shared" si="115"/>
        <v>-97.913851388943868</v>
      </c>
      <c r="CR72" s="400">
        <f t="shared" si="115"/>
        <v>-97.913851388943868</v>
      </c>
      <c r="CS72" s="400">
        <f t="shared" si="115"/>
        <v>-97.913851388943868</v>
      </c>
      <c r="CT72" s="400">
        <f t="shared" si="115"/>
        <v>-94.90355143230407</v>
      </c>
      <c r="CU72" s="400">
        <f t="shared" si="115"/>
        <v>-94.90355143230407</v>
      </c>
      <c r="CV72" s="400">
        <f t="shared" si="115"/>
        <v>-94.90355143230407</v>
      </c>
      <c r="CW72" s="400">
        <f t="shared" si="115"/>
        <v>-94.90355143230407</v>
      </c>
      <c r="CX72" s="400">
        <f t="shared" si="115"/>
        <v>-94.90355143230407</v>
      </c>
      <c r="CY72" s="400">
        <f t="shared" si="115"/>
        <v>-94.90355143230407</v>
      </c>
    </row>
    <row r="73" spans="1:103">
      <c r="A73" s="10" t="s">
        <v>101</v>
      </c>
      <c r="B73" s="20">
        <v>0.96</v>
      </c>
      <c r="C73" s="20">
        <v>-1.78</v>
      </c>
      <c r="D73" s="20">
        <v>0.83</v>
      </c>
      <c r="E73" s="20">
        <v>0.11</v>
      </c>
      <c r="F73" s="20">
        <v>-2.61</v>
      </c>
      <c r="G73" s="20">
        <v>0.1</v>
      </c>
      <c r="H73" s="20">
        <v>-0.98</v>
      </c>
      <c r="I73" s="20">
        <v>-3.59</v>
      </c>
      <c r="J73" s="20">
        <v>-0.89</v>
      </c>
      <c r="K73" s="20">
        <v>-1.34</v>
      </c>
      <c r="L73" s="20">
        <v>-3.99</v>
      </c>
      <c r="M73" s="20">
        <v>-1.4</v>
      </c>
      <c r="N73" s="97">
        <v>10.58</v>
      </c>
      <c r="O73" s="97">
        <v>15.58</v>
      </c>
      <c r="P73" s="97">
        <v>12.26</v>
      </c>
      <c r="Q73" s="97">
        <v>6.72</v>
      </c>
      <c r="R73" s="97">
        <v>11.08</v>
      </c>
      <c r="S73" s="97">
        <v>8.8000000000000007</v>
      </c>
      <c r="T73" s="195">
        <v>8.1</v>
      </c>
      <c r="U73" s="195">
        <v>8.5</v>
      </c>
      <c r="V73" s="195">
        <v>8.1</v>
      </c>
      <c r="W73" s="195">
        <v>4.0999999999999996</v>
      </c>
      <c r="X73" s="195">
        <v>9.3000000000000007</v>
      </c>
      <c r="Y73" s="195">
        <v>4.0999999999999996</v>
      </c>
      <c r="Z73" s="195">
        <v>3.4</v>
      </c>
      <c r="AA73" s="195">
        <v>7.2</v>
      </c>
      <c r="AB73" s="195">
        <v>8.1999999999999993</v>
      </c>
      <c r="AC73" s="195">
        <v>8.9</v>
      </c>
      <c r="AD73" s="195">
        <v>8.1999999999999993</v>
      </c>
      <c r="AE73" s="195">
        <v>5.2</v>
      </c>
      <c r="AF73" s="195">
        <v>5.7</v>
      </c>
      <c r="AG73" s="195">
        <v>5.3</v>
      </c>
      <c r="AH73" s="195">
        <v>4.07</v>
      </c>
      <c r="AI73" s="195">
        <v>4.8899999999999997</v>
      </c>
      <c r="AJ73" s="195">
        <v>4.21</v>
      </c>
      <c r="AK73" s="195">
        <v>-3.29</v>
      </c>
      <c r="AL73" s="195">
        <v>-2.5099999999999998</v>
      </c>
      <c r="AM73" s="195">
        <v>-3.09</v>
      </c>
      <c r="AN73" s="195">
        <v>-1.58</v>
      </c>
      <c r="AO73" s="195">
        <v>-0.44</v>
      </c>
      <c r="AP73" s="195">
        <v>-1.23</v>
      </c>
      <c r="AQ73" s="169">
        <v>2.6</v>
      </c>
      <c r="AR73" s="169">
        <v>13.35</v>
      </c>
      <c r="AS73" s="169">
        <v>4.8899999999999997</v>
      </c>
      <c r="AT73" s="169">
        <v>6.98</v>
      </c>
      <c r="AU73" s="224">
        <v>-3.2</v>
      </c>
      <c r="AV73" s="224">
        <v>12.1</v>
      </c>
      <c r="AW73" s="224">
        <v>-3.2</v>
      </c>
      <c r="AX73" s="224">
        <v>12.1</v>
      </c>
      <c r="AY73" s="143">
        <v>-6</v>
      </c>
      <c r="AZ73" s="143">
        <v>-5</v>
      </c>
      <c r="BA73" s="143">
        <v>0.5</v>
      </c>
      <c r="BB73" s="143">
        <v>-2.5</v>
      </c>
      <c r="BC73" s="143">
        <v>-9</v>
      </c>
      <c r="BD73" s="143">
        <v>0</v>
      </c>
      <c r="BE73" s="143">
        <v>1.5</v>
      </c>
      <c r="BF73" s="143">
        <v>5</v>
      </c>
      <c r="BG73" s="143">
        <v>2.5</v>
      </c>
      <c r="BH73" s="143">
        <v>-3.5</v>
      </c>
      <c r="BI73" s="143">
        <v>7</v>
      </c>
      <c r="BJ73" s="143">
        <v>2.2999999999999998</v>
      </c>
      <c r="BK73" s="143">
        <v>0.5</v>
      </c>
      <c r="BL73" s="143">
        <v>6</v>
      </c>
      <c r="BM73" s="143">
        <v>7.3</v>
      </c>
      <c r="BN73" s="143">
        <v>13</v>
      </c>
      <c r="BO73" s="143">
        <v>10</v>
      </c>
      <c r="BP73" s="264">
        <v>-3.2</v>
      </c>
      <c r="BQ73" s="264">
        <v>-5.71</v>
      </c>
      <c r="BR73" s="264">
        <v>-5.12</v>
      </c>
      <c r="BS73" s="264">
        <v>-7.36</v>
      </c>
      <c r="BT73" s="264">
        <v>6.38</v>
      </c>
      <c r="BU73" s="264">
        <v>3.71</v>
      </c>
      <c r="BV73" s="264">
        <v>3.07</v>
      </c>
      <c r="BW73" s="264">
        <v>-3.07</v>
      </c>
      <c r="BX73" s="264">
        <v>-3.89</v>
      </c>
      <c r="BY73" s="248">
        <v>7.5</v>
      </c>
      <c r="BZ73" s="248">
        <v>-3.29</v>
      </c>
      <c r="CA73" s="248">
        <v>-1.5</v>
      </c>
      <c r="CB73" s="248">
        <v>-1</v>
      </c>
      <c r="CC73" s="248">
        <v>1</v>
      </c>
      <c r="CD73" s="248">
        <v>-1.4</v>
      </c>
      <c r="CE73" s="248">
        <v>-0.5</v>
      </c>
      <c r="CF73" s="248">
        <v>1</v>
      </c>
      <c r="CG73" s="403">
        <v>12.5</v>
      </c>
      <c r="CH73" s="403">
        <v>26</v>
      </c>
      <c r="CI73" s="403">
        <v>20</v>
      </c>
      <c r="CJ73" s="403">
        <v>11.5</v>
      </c>
      <c r="CK73" s="403">
        <v>25</v>
      </c>
      <c r="CL73" s="403">
        <v>20</v>
      </c>
      <c r="CM73" s="403">
        <v>4</v>
      </c>
      <c r="CN73" s="403">
        <v>24</v>
      </c>
      <c r="CO73" s="403">
        <v>18</v>
      </c>
      <c r="CP73" s="404">
        <v>3</v>
      </c>
      <c r="CQ73" s="404">
        <v>11</v>
      </c>
      <c r="CR73" s="404">
        <v>23</v>
      </c>
      <c r="CS73" s="404">
        <v>17</v>
      </c>
      <c r="CT73" s="404">
        <v>14.5</v>
      </c>
      <c r="CU73" s="404">
        <v>25</v>
      </c>
      <c r="CV73" s="404">
        <v>12</v>
      </c>
      <c r="CW73" s="404">
        <v>13.4</v>
      </c>
      <c r="CX73" s="404">
        <v>25</v>
      </c>
      <c r="CY73" s="404">
        <v>12</v>
      </c>
    </row>
    <row r="74" spans="1:103">
      <c r="A74" s="10" t="s">
        <v>342</v>
      </c>
      <c r="B74" s="20">
        <v>2</v>
      </c>
      <c r="C74" s="20">
        <v>2</v>
      </c>
      <c r="D74" s="20">
        <v>2</v>
      </c>
      <c r="E74" s="20">
        <v>2</v>
      </c>
      <c r="F74" s="20">
        <v>2</v>
      </c>
      <c r="G74" s="20">
        <v>2</v>
      </c>
      <c r="H74" s="20">
        <v>2</v>
      </c>
      <c r="I74" s="20">
        <v>2</v>
      </c>
      <c r="J74" s="20">
        <v>2</v>
      </c>
      <c r="K74" s="20">
        <v>2</v>
      </c>
      <c r="L74" s="20">
        <v>2</v>
      </c>
      <c r="M74" s="20">
        <v>2</v>
      </c>
      <c r="N74" s="97">
        <v>2</v>
      </c>
      <c r="O74" s="97">
        <v>2</v>
      </c>
      <c r="P74" s="97">
        <v>2</v>
      </c>
      <c r="Q74" s="97">
        <v>2</v>
      </c>
      <c r="R74" s="97">
        <v>2</v>
      </c>
      <c r="S74" s="97">
        <v>2</v>
      </c>
      <c r="T74" s="195">
        <v>2</v>
      </c>
      <c r="U74" s="195">
        <v>2</v>
      </c>
      <c r="V74" s="195">
        <v>2</v>
      </c>
      <c r="W74" s="195">
        <v>2</v>
      </c>
      <c r="X74" s="195">
        <v>2</v>
      </c>
      <c r="Y74" s="195">
        <v>2</v>
      </c>
      <c r="Z74" s="195">
        <v>2</v>
      </c>
      <c r="AA74" s="195">
        <v>2</v>
      </c>
      <c r="AB74" s="195">
        <v>2</v>
      </c>
      <c r="AC74" s="195">
        <v>2</v>
      </c>
      <c r="AD74" s="195">
        <v>2</v>
      </c>
      <c r="AE74" s="195">
        <v>2</v>
      </c>
      <c r="AF74" s="195">
        <v>2</v>
      </c>
      <c r="AG74" s="195">
        <v>2</v>
      </c>
      <c r="AH74" s="195">
        <v>2</v>
      </c>
      <c r="AI74" s="195">
        <v>2</v>
      </c>
      <c r="AJ74" s="195">
        <v>2</v>
      </c>
      <c r="AK74" s="195">
        <v>2</v>
      </c>
      <c r="AL74" s="195">
        <v>2</v>
      </c>
      <c r="AM74" s="195">
        <v>2</v>
      </c>
      <c r="AN74" s="195">
        <v>2</v>
      </c>
      <c r="AO74" s="195">
        <v>2</v>
      </c>
      <c r="AP74" s="195">
        <v>2</v>
      </c>
      <c r="AQ74" s="169">
        <v>2</v>
      </c>
      <c r="AR74" s="169">
        <v>2</v>
      </c>
      <c r="AS74" s="169">
        <v>2</v>
      </c>
      <c r="AT74" s="169">
        <v>2</v>
      </c>
      <c r="AU74" s="224">
        <v>2</v>
      </c>
      <c r="AV74" s="224">
        <v>2</v>
      </c>
      <c r="AW74" s="224">
        <v>2</v>
      </c>
      <c r="AX74" s="224">
        <v>2</v>
      </c>
      <c r="AY74" s="131">
        <v>2</v>
      </c>
      <c r="AZ74" s="131">
        <v>2</v>
      </c>
      <c r="BA74" s="131">
        <v>2</v>
      </c>
      <c r="BB74" s="131">
        <v>2</v>
      </c>
      <c r="BC74" s="131">
        <v>2</v>
      </c>
      <c r="BD74" s="131">
        <v>2</v>
      </c>
      <c r="BE74" s="131">
        <v>2</v>
      </c>
      <c r="BF74" s="131">
        <v>2</v>
      </c>
      <c r="BG74" s="131">
        <v>2</v>
      </c>
      <c r="BH74" s="131">
        <v>2</v>
      </c>
      <c r="BI74" s="131">
        <v>2</v>
      </c>
      <c r="BJ74" s="131">
        <v>2</v>
      </c>
      <c r="BK74" s="131">
        <v>2</v>
      </c>
      <c r="BL74" s="131">
        <v>2</v>
      </c>
      <c r="BM74" s="131">
        <v>2</v>
      </c>
      <c r="BN74" s="131">
        <v>2</v>
      </c>
      <c r="BO74" s="131">
        <v>2</v>
      </c>
      <c r="BP74" s="263">
        <v>2</v>
      </c>
      <c r="BQ74" s="263">
        <v>2</v>
      </c>
      <c r="BR74" s="263">
        <v>2</v>
      </c>
      <c r="BS74" s="263">
        <v>2</v>
      </c>
      <c r="BT74" s="263">
        <v>2</v>
      </c>
      <c r="BU74" s="263">
        <v>2</v>
      </c>
      <c r="BV74" s="263">
        <v>2</v>
      </c>
      <c r="BW74" s="263">
        <v>2</v>
      </c>
      <c r="BX74" s="263">
        <v>2</v>
      </c>
      <c r="BY74" s="246">
        <v>2</v>
      </c>
      <c r="BZ74" s="246">
        <v>2</v>
      </c>
      <c r="CA74" s="246">
        <v>2</v>
      </c>
      <c r="CB74" s="246">
        <v>2</v>
      </c>
      <c r="CC74" s="246">
        <v>2</v>
      </c>
      <c r="CD74" s="246">
        <v>2</v>
      </c>
      <c r="CE74" s="246">
        <v>2</v>
      </c>
      <c r="CF74" s="246">
        <v>2</v>
      </c>
      <c r="CG74" s="399">
        <v>2</v>
      </c>
      <c r="CH74" s="399">
        <v>2</v>
      </c>
      <c r="CI74" s="399">
        <v>2</v>
      </c>
      <c r="CJ74" s="399">
        <v>2</v>
      </c>
      <c r="CK74" s="399">
        <v>2</v>
      </c>
      <c r="CL74" s="399">
        <v>2</v>
      </c>
      <c r="CM74" s="399">
        <v>2</v>
      </c>
      <c r="CN74" s="399">
        <v>2</v>
      </c>
      <c r="CO74" s="399">
        <v>2</v>
      </c>
      <c r="CP74" s="400">
        <v>2</v>
      </c>
      <c r="CQ74" s="400">
        <v>2</v>
      </c>
      <c r="CR74" s="400">
        <v>2</v>
      </c>
      <c r="CS74" s="400">
        <v>2</v>
      </c>
      <c r="CT74" s="400">
        <v>2</v>
      </c>
      <c r="CU74" s="400">
        <v>2</v>
      </c>
      <c r="CV74" s="400">
        <v>2</v>
      </c>
      <c r="CW74" s="400">
        <v>2</v>
      </c>
      <c r="CX74" s="400">
        <v>2</v>
      </c>
      <c r="CY74" s="400">
        <v>2</v>
      </c>
    </row>
    <row r="75" spans="1:103" ht="30">
      <c r="A75" s="10" t="s">
        <v>103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195">
        <v>0</v>
      </c>
      <c r="U75" s="195">
        <v>0</v>
      </c>
      <c r="V75" s="195">
        <v>0</v>
      </c>
      <c r="W75" s="195">
        <v>0</v>
      </c>
      <c r="X75" s="195">
        <v>0</v>
      </c>
      <c r="Y75" s="195">
        <v>0</v>
      </c>
      <c r="Z75" s="195">
        <v>0</v>
      </c>
      <c r="AA75" s="195">
        <v>0</v>
      </c>
      <c r="AB75" s="195">
        <v>0</v>
      </c>
      <c r="AC75" s="195">
        <v>0</v>
      </c>
      <c r="AD75" s="195">
        <v>0</v>
      </c>
      <c r="AE75" s="195">
        <v>0</v>
      </c>
      <c r="AF75" s="195">
        <v>0</v>
      </c>
      <c r="AG75" s="195">
        <v>0</v>
      </c>
      <c r="AH75" s="195">
        <v>0</v>
      </c>
      <c r="AI75" s="195">
        <v>0</v>
      </c>
      <c r="AJ75" s="195">
        <v>0</v>
      </c>
      <c r="AK75" s="195">
        <v>0</v>
      </c>
      <c r="AL75" s="195">
        <v>0</v>
      </c>
      <c r="AM75" s="195">
        <v>0</v>
      </c>
      <c r="AN75" s="195">
        <v>0</v>
      </c>
      <c r="AO75" s="195">
        <v>0</v>
      </c>
      <c r="AP75" s="195">
        <v>0</v>
      </c>
      <c r="AQ75" s="169">
        <v>0</v>
      </c>
      <c r="AR75" s="169">
        <v>0</v>
      </c>
      <c r="AS75" s="169">
        <v>0</v>
      </c>
      <c r="AT75" s="169">
        <v>0</v>
      </c>
      <c r="AU75" s="224">
        <v>0</v>
      </c>
      <c r="AV75" s="224">
        <v>0</v>
      </c>
      <c r="AW75" s="224">
        <v>0</v>
      </c>
      <c r="AX75" s="224">
        <v>0</v>
      </c>
      <c r="AY75" s="131">
        <v>0</v>
      </c>
      <c r="AZ75" s="131">
        <v>0</v>
      </c>
      <c r="BA75" s="131">
        <v>0</v>
      </c>
      <c r="BB75" s="131">
        <v>0</v>
      </c>
      <c r="BC75" s="131">
        <v>0</v>
      </c>
      <c r="BD75" s="131">
        <v>0</v>
      </c>
      <c r="BE75" s="131">
        <v>0</v>
      </c>
      <c r="BF75" s="131">
        <v>0</v>
      </c>
      <c r="BG75" s="131">
        <v>0</v>
      </c>
      <c r="BH75" s="131">
        <v>0</v>
      </c>
      <c r="BI75" s="131">
        <v>0</v>
      </c>
      <c r="BJ75" s="131">
        <v>0</v>
      </c>
      <c r="BK75" s="131">
        <v>0</v>
      </c>
      <c r="BL75" s="131">
        <v>0</v>
      </c>
      <c r="BM75" s="131">
        <v>0</v>
      </c>
      <c r="BN75" s="131">
        <v>0</v>
      </c>
      <c r="BO75" s="131">
        <v>0</v>
      </c>
      <c r="BP75" s="263">
        <v>0</v>
      </c>
      <c r="BQ75" s="263">
        <v>0</v>
      </c>
      <c r="BR75" s="263">
        <v>0</v>
      </c>
      <c r="BS75" s="263">
        <v>0</v>
      </c>
      <c r="BT75" s="263">
        <v>0</v>
      </c>
      <c r="BU75" s="263">
        <v>0</v>
      </c>
      <c r="BV75" s="263">
        <v>0</v>
      </c>
      <c r="BW75" s="263">
        <v>0</v>
      </c>
      <c r="BX75" s="263">
        <v>0</v>
      </c>
      <c r="BY75" s="246">
        <v>0</v>
      </c>
      <c r="BZ75" s="246">
        <v>0</v>
      </c>
      <c r="CA75" s="246">
        <v>0</v>
      </c>
      <c r="CB75" s="246">
        <v>0</v>
      </c>
      <c r="CC75" s="246">
        <v>0</v>
      </c>
      <c r="CD75" s="246">
        <v>0</v>
      </c>
      <c r="CE75" s="246">
        <v>0</v>
      </c>
      <c r="CF75" s="246">
        <v>0</v>
      </c>
      <c r="CG75" s="399">
        <v>0</v>
      </c>
      <c r="CH75" s="399">
        <v>0</v>
      </c>
      <c r="CI75" s="399">
        <v>0</v>
      </c>
      <c r="CJ75" s="399">
        <v>0</v>
      </c>
      <c r="CK75" s="399">
        <v>0</v>
      </c>
      <c r="CL75" s="399">
        <v>0</v>
      </c>
      <c r="CM75" s="399">
        <v>0</v>
      </c>
      <c r="CN75" s="399">
        <v>0</v>
      </c>
      <c r="CO75" s="399">
        <v>0</v>
      </c>
      <c r="CP75" s="400">
        <v>0</v>
      </c>
      <c r="CQ75" s="400">
        <v>0</v>
      </c>
      <c r="CR75" s="400">
        <v>0</v>
      </c>
      <c r="CS75" s="400">
        <v>0</v>
      </c>
      <c r="CT75" s="400">
        <v>0</v>
      </c>
      <c r="CU75" s="400">
        <v>0</v>
      </c>
      <c r="CV75" s="400">
        <v>0</v>
      </c>
      <c r="CW75" s="400">
        <v>0</v>
      </c>
      <c r="CX75" s="400">
        <v>0</v>
      </c>
      <c r="CY75" s="400">
        <v>0</v>
      </c>
    </row>
    <row r="76" spans="1:103">
      <c r="A76" s="10" t="s">
        <v>104</v>
      </c>
      <c r="B76" s="20">
        <f t="shared" ref="B76:F76" si="116">B72+B73+B74-B75</f>
        <v>-91.943551432304076</v>
      </c>
      <c r="C76" s="20">
        <f t="shared" si="116"/>
        <v>-94.683551432304071</v>
      </c>
      <c r="D76" s="20">
        <f t="shared" si="116"/>
        <v>-92.073551432304072</v>
      </c>
      <c r="E76" s="20">
        <f t="shared" si="116"/>
        <v>-92.793551432304071</v>
      </c>
      <c r="F76" s="20">
        <f t="shared" si="116"/>
        <v>-95.51355143230407</v>
      </c>
      <c r="G76" s="20">
        <f>G72+G73+G74-G75</f>
        <v>-92.803551432304076</v>
      </c>
      <c r="H76" s="20">
        <f t="shared" ref="H76:M76" si="117">H72+H73+H74-H75</f>
        <v>-93.883551432304074</v>
      </c>
      <c r="I76" s="20">
        <f t="shared" si="117"/>
        <v>-96.493551432304074</v>
      </c>
      <c r="J76" s="20">
        <f t="shared" si="117"/>
        <v>-93.793551432304071</v>
      </c>
      <c r="K76" s="20">
        <f t="shared" si="117"/>
        <v>-94.243551432304074</v>
      </c>
      <c r="L76" s="20">
        <f t="shared" si="117"/>
        <v>-96.893551432304065</v>
      </c>
      <c r="M76" s="20">
        <f t="shared" si="117"/>
        <v>-94.303551432304076</v>
      </c>
      <c r="N76" s="97">
        <f t="shared" ref="N76:S76" si="118">N72+N73+N74-N75</f>
        <v>-85.33385138894387</v>
      </c>
      <c r="O76" s="97">
        <f t="shared" si="118"/>
        <v>-80.33385138894387</v>
      </c>
      <c r="P76" s="97">
        <f t="shared" si="118"/>
        <v>-83.653851388943863</v>
      </c>
      <c r="Q76" s="97">
        <f t="shared" si="118"/>
        <v>-89.19385138894387</v>
      </c>
      <c r="R76" s="97">
        <f t="shared" si="118"/>
        <v>-84.83385138894387</v>
      </c>
      <c r="S76" s="97">
        <f t="shared" si="118"/>
        <v>-87.113851388943871</v>
      </c>
      <c r="T76" s="195">
        <f t="shared" ref="T76:AP76" si="119">T72+T73+T74-T75</f>
        <v>-82.157668035392774</v>
      </c>
      <c r="U76" s="195">
        <f t="shared" si="119"/>
        <v>-81.757668035392769</v>
      </c>
      <c r="V76" s="195">
        <f t="shared" si="119"/>
        <v>-82.157668035392774</v>
      </c>
      <c r="W76" s="195">
        <f t="shared" si="119"/>
        <v>-86.157668035392774</v>
      </c>
      <c r="X76" s="195">
        <f t="shared" si="119"/>
        <v>-80.957668035392771</v>
      </c>
      <c r="Y76" s="195">
        <f t="shared" si="119"/>
        <v>-86.157668035392774</v>
      </c>
      <c r="Z76" s="195">
        <f t="shared" si="119"/>
        <v>-86.857668035392763</v>
      </c>
      <c r="AA76" s="195">
        <f t="shared" si="119"/>
        <v>-83.057668035392766</v>
      </c>
      <c r="AB76" s="195">
        <f t="shared" si="119"/>
        <v>-82.057668035392766</v>
      </c>
      <c r="AC76" s="195">
        <f t="shared" si="119"/>
        <v>-81.357668035392763</v>
      </c>
      <c r="AD76" s="195">
        <f t="shared" si="119"/>
        <v>-82.057668035392766</v>
      </c>
      <c r="AE76" s="195">
        <f t="shared" si="119"/>
        <v>-85.057668035392766</v>
      </c>
      <c r="AF76" s="195">
        <f t="shared" si="119"/>
        <v>-84.557668035392766</v>
      </c>
      <c r="AG76" s="195">
        <f t="shared" si="119"/>
        <v>-84.957668035392771</v>
      </c>
      <c r="AH76" s="195">
        <f t="shared" si="119"/>
        <v>-86.187668035392761</v>
      </c>
      <c r="AI76" s="195">
        <f t="shared" si="119"/>
        <v>-85.367668035392768</v>
      </c>
      <c r="AJ76" s="195">
        <f t="shared" si="119"/>
        <v>-86.047668035392775</v>
      </c>
      <c r="AK76" s="195">
        <f t="shared" si="119"/>
        <v>-94.339480495869026</v>
      </c>
      <c r="AL76" s="195">
        <f t="shared" si="119"/>
        <v>-93.559480495869025</v>
      </c>
      <c r="AM76" s="195">
        <f t="shared" si="119"/>
        <v>-94.139480495869023</v>
      </c>
      <c r="AN76" s="195">
        <f t="shared" si="119"/>
        <v>-92.629480495869018</v>
      </c>
      <c r="AO76" s="195">
        <f t="shared" si="119"/>
        <v>-91.489480495869017</v>
      </c>
      <c r="AP76" s="195">
        <f t="shared" si="119"/>
        <v>-92.279480495869024</v>
      </c>
      <c r="AQ76" s="169">
        <f t="shared" ref="AQ76:AT76" si="120">AQ72+AQ73+AQ74-AQ75</f>
        <v>-87.657668035392774</v>
      </c>
      <c r="AR76" s="169">
        <f t="shared" si="120"/>
        <v>-76.907668035392774</v>
      </c>
      <c r="AS76" s="169">
        <f t="shared" si="120"/>
        <v>-85.367668035392768</v>
      </c>
      <c r="AT76" s="169">
        <f t="shared" si="120"/>
        <v>-83.277668035392765</v>
      </c>
      <c r="AU76" s="224">
        <f>AU72+AU73+AU74-AU75</f>
        <v>-96.103551432304073</v>
      </c>
      <c r="AV76" s="224">
        <f t="shared" ref="AV76:BD76" si="121">AV72+AV73+AV74-AV75</f>
        <v>-80.803551432304076</v>
      </c>
      <c r="AW76" s="224">
        <f t="shared" si="121"/>
        <v>-96.103551432304073</v>
      </c>
      <c r="AX76" s="224">
        <f t="shared" si="121"/>
        <v>-80.803551432304076</v>
      </c>
      <c r="AY76" s="131">
        <f t="shared" si="121"/>
        <v>-101.53742027673131</v>
      </c>
      <c r="AZ76" s="131">
        <f t="shared" si="121"/>
        <v>-100.53742027673131</v>
      </c>
      <c r="BA76" s="131">
        <f t="shared" si="121"/>
        <v>-92.090829389650494</v>
      </c>
      <c r="BB76" s="131">
        <f t="shared" si="121"/>
        <v>-95.090829389650494</v>
      </c>
      <c r="BC76" s="131">
        <f t="shared" si="121"/>
        <v>-101.59082938965049</v>
      </c>
      <c r="BD76" s="131">
        <f t="shared" si="121"/>
        <v>-92.590829389650494</v>
      </c>
      <c r="BE76" s="131">
        <f>BE72+BE73+BE74-BE75</f>
        <v>-91.090829389650494</v>
      </c>
      <c r="BF76" s="131">
        <f>BF72+BF73+BF74-BF75</f>
        <v>-87.590829389650494</v>
      </c>
      <c r="BG76" s="131">
        <f>BG72+BG73+BG74-BG75</f>
        <v>-90.090829389650494</v>
      </c>
      <c r="BH76" s="131">
        <f>BH72+BH73+BH74-BH75</f>
        <v>-96.090829389650494</v>
      </c>
      <c r="BI76" s="131">
        <f t="shared" ref="BI76:BO76" si="122">BI72+BI73+BI74-BI75</f>
        <v>-85.590829389650494</v>
      </c>
      <c r="BJ76" s="131">
        <f t="shared" si="122"/>
        <v>-90.290829389650497</v>
      </c>
      <c r="BK76" s="131">
        <f t="shared" si="122"/>
        <v>-92.090829389650494</v>
      </c>
      <c r="BL76" s="131">
        <f t="shared" si="122"/>
        <v>-86.590829389650494</v>
      </c>
      <c r="BM76" s="131">
        <f t="shared" si="122"/>
        <v>-85.290829389650497</v>
      </c>
      <c r="BN76" s="131">
        <f t="shared" si="122"/>
        <v>-79.590829389650494</v>
      </c>
      <c r="BO76" s="131">
        <f t="shared" si="122"/>
        <v>-82.590829389650494</v>
      </c>
      <c r="BP76" s="263">
        <f t="shared" ref="BP76:CY76" si="123">BP72+BP73+BP74-BP75</f>
        <v>-96.46796799203257</v>
      </c>
      <c r="BQ76" s="263">
        <f t="shared" si="123"/>
        <v>-98.977967992032561</v>
      </c>
      <c r="BR76" s="263">
        <f t="shared" si="123"/>
        <v>-98.387967992032571</v>
      </c>
      <c r="BS76" s="263">
        <f t="shared" si="123"/>
        <v>-100.62796799203257</v>
      </c>
      <c r="BT76" s="263">
        <f t="shared" si="123"/>
        <v>-86.887967992032571</v>
      </c>
      <c r="BU76" s="263">
        <f t="shared" si="123"/>
        <v>-89.557967992032573</v>
      </c>
      <c r="BV76" s="263">
        <f t="shared" si="123"/>
        <v>-90.197967992032574</v>
      </c>
      <c r="BW76" s="263">
        <f t="shared" si="123"/>
        <v>-101.35339281526819</v>
      </c>
      <c r="BX76" s="263">
        <f t="shared" si="123"/>
        <v>-102.1733928152682</v>
      </c>
      <c r="BY76" s="246">
        <f t="shared" si="123"/>
        <v>-85.40355143230407</v>
      </c>
      <c r="BZ76" s="246">
        <f t="shared" si="123"/>
        <v>-96.193551432304076</v>
      </c>
      <c r="CA76" s="246">
        <f t="shared" si="123"/>
        <v>-94.40355143230407</v>
      </c>
      <c r="CB76" s="246">
        <f t="shared" si="123"/>
        <v>-93.90355143230407</v>
      </c>
      <c r="CC76" s="246">
        <f t="shared" si="123"/>
        <v>-91.90355143230407</v>
      </c>
      <c r="CD76" s="246">
        <f t="shared" si="123"/>
        <v>-94.303551432304076</v>
      </c>
      <c r="CE76" s="246">
        <f t="shared" si="123"/>
        <v>-93.40355143230407</v>
      </c>
      <c r="CF76" s="246">
        <f t="shared" si="123"/>
        <v>-91.90355143230407</v>
      </c>
      <c r="CG76" s="399">
        <f t="shared" si="123"/>
        <v>-80.40355143230407</v>
      </c>
      <c r="CH76" s="399">
        <f t="shared" si="123"/>
        <v>-66.90355143230407</v>
      </c>
      <c r="CI76" s="399">
        <f t="shared" si="123"/>
        <v>-72.90355143230407</v>
      </c>
      <c r="CJ76" s="399">
        <f t="shared" si="123"/>
        <v>-81.40355143230407</v>
      </c>
      <c r="CK76" s="399">
        <f t="shared" si="123"/>
        <v>-67.90355143230407</v>
      </c>
      <c r="CL76" s="399">
        <f t="shared" si="123"/>
        <v>-72.90355143230407</v>
      </c>
      <c r="CM76" s="399">
        <f t="shared" si="123"/>
        <v>-91.913851388943868</v>
      </c>
      <c r="CN76" s="399">
        <f t="shared" si="123"/>
        <v>-71.913851388943868</v>
      </c>
      <c r="CO76" s="399">
        <f t="shared" si="123"/>
        <v>-77.913851388943868</v>
      </c>
      <c r="CP76" s="400">
        <f t="shared" si="123"/>
        <v>-92.913851388943868</v>
      </c>
      <c r="CQ76" s="400">
        <f t="shared" si="123"/>
        <v>-84.913851388943868</v>
      </c>
      <c r="CR76" s="400">
        <f t="shared" si="123"/>
        <v>-72.913851388943868</v>
      </c>
      <c r="CS76" s="400">
        <f t="shared" si="123"/>
        <v>-78.913851388943868</v>
      </c>
      <c r="CT76" s="400">
        <f t="shared" si="123"/>
        <v>-78.40355143230407</v>
      </c>
      <c r="CU76" s="400">
        <f t="shared" si="123"/>
        <v>-67.90355143230407</v>
      </c>
      <c r="CV76" s="400">
        <f t="shared" si="123"/>
        <v>-80.90355143230407</v>
      </c>
      <c r="CW76" s="400">
        <f t="shared" si="123"/>
        <v>-79.503551432304064</v>
      </c>
      <c r="CX76" s="400">
        <f t="shared" si="123"/>
        <v>-67.90355143230407</v>
      </c>
      <c r="CY76" s="400">
        <f t="shared" si="123"/>
        <v>-80.90355143230407</v>
      </c>
    </row>
    <row r="77" spans="1:103">
      <c r="A77" s="10" t="s">
        <v>105</v>
      </c>
      <c r="B77" s="20">
        <f t="shared" ref="B77:F77" si="124">B46-B76+B51+B64</f>
        <v>141.36018864029208</v>
      </c>
      <c r="C77" s="20">
        <f t="shared" si="124"/>
        <v>144.10018864029206</v>
      </c>
      <c r="D77" s="20">
        <f t="shared" si="124"/>
        <v>141.49018864029208</v>
      </c>
      <c r="E77" s="20">
        <f t="shared" si="124"/>
        <v>147.18958872701245</v>
      </c>
      <c r="F77" s="20">
        <f t="shared" si="124"/>
        <v>149.90958872701245</v>
      </c>
      <c r="G77" s="20">
        <f>G46-G76+G51+G64</f>
        <v>147.19958872701244</v>
      </c>
      <c r="H77" s="20">
        <f t="shared" ref="H77:M77" si="125">H46-H76+H51+H64</f>
        <v>143.30018864029208</v>
      </c>
      <c r="I77" s="20">
        <f t="shared" si="125"/>
        <v>145.91018864029206</v>
      </c>
      <c r="J77" s="20">
        <f t="shared" si="125"/>
        <v>143.21018864029207</v>
      </c>
      <c r="K77" s="20">
        <f t="shared" si="125"/>
        <v>148.63958872701244</v>
      </c>
      <c r="L77" s="20">
        <f t="shared" si="125"/>
        <v>151.28958872701244</v>
      </c>
      <c r="M77" s="20">
        <f t="shared" si="125"/>
        <v>148.69958872701244</v>
      </c>
      <c r="N77" s="99">
        <f t="shared" ref="N77:R77" si="126">N46-N76+N51+N64</f>
        <v>127.68868885709298</v>
      </c>
      <c r="O77" s="99">
        <f t="shared" si="126"/>
        <v>122.68868885709298</v>
      </c>
      <c r="P77" s="99">
        <f t="shared" si="126"/>
        <v>126.00868885709298</v>
      </c>
      <c r="Q77" s="99">
        <f t="shared" si="126"/>
        <v>143.60018864029206</v>
      </c>
      <c r="R77" s="99">
        <f t="shared" si="126"/>
        <v>139.24018864029205</v>
      </c>
      <c r="S77" s="99">
        <f>S46-S76+S51+S64</f>
        <v>141.52018864029205</v>
      </c>
      <c r="T77" s="195">
        <f t="shared" ref="T77:AT77" si="127">T46-T76+T51+T64</f>
        <v>129.51250550354189</v>
      </c>
      <c r="U77" s="195">
        <f t="shared" si="127"/>
        <v>129.11250550354188</v>
      </c>
      <c r="V77" s="195">
        <f t="shared" si="127"/>
        <v>129.51250550354189</v>
      </c>
      <c r="W77" s="195">
        <f t="shared" si="127"/>
        <v>133.51250550354189</v>
      </c>
      <c r="X77" s="195">
        <f t="shared" si="127"/>
        <v>128.3125055035419</v>
      </c>
      <c r="Y77" s="195">
        <f t="shared" si="127"/>
        <v>133.51250550354189</v>
      </c>
      <c r="Z77" s="195">
        <f t="shared" si="127"/>
        <v>134.21250550354188</v>
      </c>
      <c r="AA77" s="195">
        <f t="shared" si="127"/>
        <v>130.41250550354189</v>
      </c>
      <c r="AB77" s="195">
        <f t="shared" si="127"/>
        <v>129.41250550354189</v>
      </c>
      <c r="AC77" s="195">
        <f t="shared" si="127"/>
        <v>128.71250550354188</v>
      </c>
      <c r="AD77" s="195">
        <f t="shared" si="127"/>
        <v>129.41250550354189</v>
      </c>
      <c r="AE77" s="195">
        <f t="shared" si="127"/>
        <v>132.41250550354189</v>
      </c>
      <c r="AF77" s="195">
        <f t="shared" si="127"/>
        <v>131.91250550354189</v>
      </c>
      <c r="AG77" s="195">
        <f t="shared" si="127"/>
        <v>132.3125055035419</v>
      </c>
      <c r="AH77" s="195">
        <f t="shared" si="127"/>
        <v>133.54250550354189</v>
      </c>
      <c r="AI77" s="195">
        <f t="shared" si="127"/>
        <v>132.7225055035419</v>
      </c>
      <c r="AJ77" s="195">
        <f t="shared" si="127"/>
        <v>133.4025055035419</v>
      </c>
      <c r="AK77" s="195">
        <f t="shared" si="127"/>
        <v>140.9025055035419</v>
      </c>
      <c r="AL77" s="195">
        <f t="shared" si="127"/>
        <v>140.1225055035419</v>
      </c>
      <c r="AM77" s="195">
        <f t="shared" si="127"/>
        <v>140.70250550354189</v>
      </c>
      <c r="AN77" s="195">
        <f t="shared" si="127"/>
        <v>139.19250550354189</v>
      </c>
      <c r="AO77" s="195">
        <f t="shared" si="127"/>
        <v>138.05250550354188</v>
      </c>
      <c r="AP77" s="195">
        <f t="shared" si="127"/>
        <v>138.8425055035419</v>
      </c>
      <c r="AQ77" s="169">
        <f t="shared" si="127"/>
        <v>135.01250550354189</v>
      </c>
      <c r="AR77" s="169">
        <f t="shared" si="127"/>
        <v>124.26250550354189</v>
      </c>
      <c r="AS77" s="169">
        <f t="shared" si="127"/>
        <v>132.7225055035419</v>
      </c>
      <c r="AT77" s="169">
        <f t="shared" si="127"/>
        <v>130.63250550354189</v>
      </c>
      <c r="AU77" s="224">
        <f>AU46-AU76+AU51+AU64</f>
        <v>139.49958872701245</v>
      </c>
      <c r="AV77" s="224">
        <f t="shared" ref="AV77:BD77" si="128">AV46-AV76+AV51+AV64</f>
        <v>124.19958872701244</v>
      </c>
      <c r="AW77" s="224">
        <f t="shared" si="128"/>
        <v>135.49958872701245</v>
      </c>
      <c r="AX77" s="224">
        <f t="shared" si="128"/>
        <v>120.19958872701244</v>
      </c>
      <c r="AY77" s="131">
        <f t="shared" si="128"/>
        <v>146.89225774488042</v>
      </c>
      <c r="AZ77" s="131">
        <f t="shared" si="128"/>
        <v>145.89225774488042</v>
      </c>
      <c r="BA77" s="131">
        <f t="shared" si="128"/>
        <v>137.44566685779961</v>
      </c>
      <c r="BB77" s="131">
        <f t="shared" si="128"/>
        <v>140.44566685779961</v>
      </c>
      <c r="BC77" s="131">
        <f t="shared" si="128"/>
        <v>146.94566685779961</v>
      </c>
      <c r="BD77" s="131">
        <f t="shared" si="128"/>
        <v>137.94566685779961</v>
      </c>
      <c r="BE77" s="131">
        <f>BE46-BE76+BE51+BE64</f>
        <v>136.44566685779961</v>
      </c>
      <c r="BF77" s="131">
        <f>BF46-BF76+BF51+BF64</f>
        <v>132.94566685779961</v>
      </c>
      <c r="BG77" s="131">
        <f>BG46-BG76+BG51+BG64</f>
        <v>135.44566685779961</v>
      </c>
      <c r="BH77" s="131">
        <f>BH46-BH76+BH51+BH64</f>
        <v>141.44566685779961</v>
      </c>
      <c r="BI77" s="131">
        <f t="shared" ref="BI77:BO77" si="129">BI46-BI76+BI51+BI64</f>
        <v>130.94566685779961</v>
      </c>
      <c r="BJ77" s="131">
        <f t="shared" si="129"/>
        <v>135.64566685779963</v>
      </c>
      <c r="BK77" s="131">
        <f t="shared" si="129"/>
        <v>137.44566685779961</v>
      </c>
      <c r="BL77" s="131">
        <f t="shared" si="129"/>
        <v>131.94566685779961</v>
      </c>
      <c r="BM77" s="131">
        <f t="shared" si="129"/>
        <v>130.64566685779963</v>
      </c>
      <c r="BN77" s="131">
        <f t="shared" si="129"/>
        <v>124.94566685779961</v>
      </c>
      <c r="BO77" s="131">
        <f t="shared" si="129"/>
        <v>127.94566685779961</v>
      </c>
      <c r="BP77" s="263">
        <f t="shared" ref="BP77:CY77" si="130">BP46-BP76+BP51+BP64</f>
        <v>150.87430524338075</v>
      </c>
      <c r="BQ77" s="263">
        <f t="shared" si="130"/>
        <v>153.38430524338074</v>
      </c>
      <c r="BR77" s="263">
        <f t="shared" si="130"/>
        <v>152.79430524338076</v>
      </c>
      <c r="BS77" s="263">
        <f t="shared" si="130"/>
        <v>155.03430524338074</v>
      </c>
      <c r="BT77" s="263">
        <f t="shared" si="130"/>
        <v>141.29430524338076</v>
      </c>
      <c r="BU77" s="263">
        <f t="shared" si="130"/>
        <v>143.96430524338075</v>
      </c>
      <c r="BV77" s="263">
        <f t="shared" si="130"/>
        <v>144.60430524338076</v>
      </c>
      <c r="BW77" s="263">
        <f t="shared" si="130"/>
        <v>155.75973006661638</v>
      </c>
      <c r="BX77" s="263">
        <f t="shared" si="130"/>
        <v>156.57973006661638</v>
      </c>
      <c r="BY77" s="246">
        <f t="shared" si="130"/>
        <v>134.82018864029206</v>
      </c>
      <c r="BZ77" s="246">
        <f t="shared" si="130"/>
        <v>145.61018864029208</v>
      </c>
      <c r="CA77" s="246">
        <f t="shared" si="130"/>
        <v>143.82018864029206</v>
      </c>
      <c r="CB77" s="246">
        <f t="shared" si="130"/>
        <v>143.32018864029206</v>
      </c>
      <c r="CC77" s="246">
        <f t="shared" si="130"/>
        <v>141.32018864029206</v>
      </c>
      <c r="CD77" s="246">
        <f t="shared" si="130"/>
        <v>143.72018864029206</v>
      </c>
      <c r="CE77" s="246">
        <f t="shared" si="130"/>
        <v>142.82018864029206</v>
      </c>
      <c r="CF77" s="246">
        <f t="shared" si="130"/>
        <v>141.32018864029206</v>
      </c>
      <c r="CG77" s="399">
        <f t="shared" si="130"/>
        <v>114.768688857093</v>
      </c>
      <c r="CH77" s="399">
        <f t="shared" si="130"/>
        <v>101.268688857093</v>
      </c>
      <c r="CI77" s="399">
        <f t="shared" si="130"/>
        <v>107.268688857093</v>
      </c>
      <c r="CJ77" s="399">
        <f t="shared" si="130"/>
        <v>115.768688857093</v>
      </c>
      <c r="CK77" s="399">
        <f t="shared" si="130"/>
        <v>102.268688857093</v>
      </c>
      <c r="CL77" s="399">
        <f t="shared" si="130"/>
        <v>107.268688857093</v>
      </c>
      <c r="CM77" s="399">
        <f t="shared" si="130"/>
        <v>134.268688857093</v>
      </c>
      <c r="CN77" s="399">
        <f t="shared" si="130"/>
        <v>114.268688857093</v>
      </c>
      <c r="CO77" s="399">
        <f t="shared" si="130"/>
        <v>120.268688857093</v>
      </c>
      <c r="CP77" s="400">
        <f t="shared" si="130"/>
        <v>135.268688857093</v>
      </c>
      <c r="CQ77" s="400">
        <f t="shared" si="130"/>
        <v>127.268688857093</v>
      </c>
      <c r="CR77" s="400">
        <f t="shared" si="130"/>
        <v>115.268688857093</v>
      </c>
      <c r="CS77" s="400">
        <f t="shared" si="130"/>
        <v>121.268688857093</v>
      </c>
      <c r="CT77" s="400">
        <f t="shared" si="130"/>
        <v>112.768688857093</v>
      </c>
      <c r="CU77" s="400">
        <f t="shared" si="130"/>
        <v>102.268688857093</v>
      </c>
      <c r="CV77" s="400">
        <f t="shared" si="130"/>
        <v>115.268688857093</v>
      </c>
      <c r="CW77" s="400">
        <f t="shared" si="130"/>
        <v>113.86868885709299</v>
      </c>
      <c r="CX77" s="400">
        <f t="shared" si="130"/>
        <v>102.268688857093</v>
      </c>
      <c r="CY77" s="400">
        <f t="shared" si="130"/>
        <v>115.268688857093</v>
      </c>
    </row>
    <row r="78" spans="1:103" s="1" customFormat="1" ht="42.75">
      <c r="A78" s="5" t="s">
        <v>106</v>
      </c>
      <c r="B78" s="21">
        <f t="shared" ref="B78:F78" si="131">B55+B60+B64-B67-B76</f>
        <v>147.4814011874887</v>
      </c>
      <c r="C78" s="21">
        <f t="shared" si="131"/>
        <v>150.22140118748871</v>
      </c>
      <c r="D78" s="21">
        <f t="shared" si="131"/>
        <v>147.6114011874887</v>
      </c>
      <c r="E78" s="21">
        <f t="shared" si="131"/>
        <v>148.53958872701244</v>
      </c>
      <c r="F78" s="21">
        <f t="shared" si="131"/>
        <v>151.25958872701244</v>
      </c>
      <c r="G78" s="21">
        <f>G55+G60+G64-G67-G76</f>
        <v>148.54958872701246</v>
      </c>
      <c r="H78" s="21">
        <f t="shared" ref="H78:M78" si="132">H55+H60+H64-H67-H76</f>
        <v>149.4214011874887</v>
      </c>
      <c r="I78" s="21">
        <f t="shared" si="132"/>
        <v>152.03140118748871</v>
      </c>
      <c r="J78" s="21">
        <f t="shared" si="132"/>
        <v>149.33140118748869</v>
      </c>
      <c r="K78" s="22">
        <f t="shared" si="132"/>
        <v>149.98958872701246</v>
      </c>
      <c r="L78" s="22">
        <f t="shared" si="132"/>
        <v>152.63958872701244</v>
      </c>
      <c r="M78" s="22">
        <f t="shared" si="132"/>
        <v>150.04958872701246</v>
      </c>
      <c r="N78" s="101">
        <f t="shared" ref="N78:S78" si="133">N55+N60+N64-N67-N76</f>
        <v>135.71958872701242</v>
      </c>
      <c r="O78" s="101">
        <f t="shared" si="133"/>
        <v>130.71958872701242</v>
      </c>
      <c r="P78" s="101">
        <f t="shared" si="133"/>
        <v>134.03958872701241</v>
      </c>
      <c r="Q78" s="101">
        <f t="shared" si="133"/>
        <v>147.37140118748869</v>
      </c>
      <c r="R78" s="101">
        <f t="shared" si="133"/>
        <v>143.01140118748867</v>
      </c>
      <c r="S78" s="101">
        <f t="shared" si="133"/>
        <v>145.29140118748867</v>
      </c>
      <c r="T78" s="196">
        <f t="shared" ref="T78:AP78" si="134">T55+T60+T64-T67-T76</f>
        <v>138.28371805073851</v>
      </c>
      <c r="U78" s="196">
        <f t="shared" si="134"/>
        <v>137.88371805073851</v>
      </c>
      <c r="V78" s="196">
        <f t="shared" si="134"/>
        <v>138.28371805073851</v>
      </c>
      <c r="W78" s="196">
        <f t="shared" si="134"/>
        <v>142.28371805073851</v>
      </c>
      <c r="X78" s="196">
        <f t="shared" si="134"/>
        <v>137.08371805073853</v>
      </c>
      <c r="Y78" s="196">
        <f t="shared" si="134"/>
        <v>142.28371805073851</v>
      </c>
      <c r="Z78" s="196">
        <f t="shared" si="134"/>
        <v>142.9837180507385</v>
      </c>
      <c r="AA78" s="196">
        <f t="shared" si="134"/>
        <v>139.18371805073852</v>
      </c>
      <c r="AB78" s="196">
        <f t="shared" si="134"/>
        <v>138.18371805073852</v>
      </c>
      <c r="AC78" s="196">
        <f t="shared" si="134"/>
        <v>137.4837180507385</v>
      </c>
      <c r="AD78" s="196">
        <f t="shared" si="134"/>
        <v>138.18371805073852</v>
      </c>
      <c r="AE78" s="196">
        <f t="shared" si="134"/>
        <v>141.18371805073852</v>
      </c>
      <c r="AF78" s="196">
        <f t="shared" si="134"/>
        <v>140.68371805073852</v>
      </c>
      <c r="AG78" s="196">
        <f t="shared" si="134"/>
        <v>141.08371805073853</v>
      </c>
      <c r="AH78" s="196">
        <f t="shared" si="134"/>
        <v>142.31371805073852</v>
      </c>
      <c r="AI78" s="196">
        <f t="shared" si="134"/>
        <v>141.49371805073852</v>
      </c>
      <c r="AJ78" s="196">
        <f t="shared" si="134"/>
        <v>142.17371805073853</v>
      </c>
      <c r="AK78" s="196">
        <f t="shared" si="134"/>
        <v>149.67371805073853</v>
      </c>
      <c r="AL78" s="196">
        <f t="shared" si="134"/>
        <v>148.89371805073853</v>
      </c>
      <c r="AM78" s="196">
        <f t="shared" si="134"/>
        <v>149.47371805073851</v>
      </c>
      <c r="AN78" s="196">
        <f t="shared" si="134"/>
        <v>147.96371805073852</v>
      </c>
      <c r="AO78" s="196">
        <f t="shared" si="134"/>
        <v>146.82371805073851</v>
      </c>
      <c r="AP78" s="196">
        <f t="shared" si="134"/>
        <v>147.61371805073853</v>
      </c>
      <c r="AQ78" s="178">
        <f t="shared" ref="AQ78:AT78" si="135">AQ55+AQ60+AQ64-AQ67-AQ76</f>
        <v>143.78371805073851</v>
      </c>
      <c r="AR78" s="178">
        <f t="shared" si="135"/>
        <v>133.03371805073851</v>
      </c>
      <c r="AS78" s="178">
        <f t="shared" si="135"/>
        <v>141.49371805073852</v>
      </c>
      <c r="AT78" s="178">
        <f t="shared" si="135"/>
        <v>139.40371805073852</v>
      </c>
      <c r="AU78" s="225">
        <f>AU55+AU60+AU64-AU67-AU76</f>
        <v>148.27080127420908</v>
      </c>
      <c r="AV78" s="225">
        <f>AV55+AV60+AV64-AV67-AV76</f>
        <v>132.97080127420907</v>
      </c>
      <c r="AW78" s="225">
        <f>AW55+AW60+AW64-AW67-AW76</f>
        <v>144.27080127420908</v>
      </c>
      <c r="AX78" s="225">
        <f>AX55+AX60+AX64-AX67-AX76</f>
        <v>128.97080127420907</v>
      </c>
      <c r="AY78" s="265">
        <f t="shared" ref="AY78:BD78" si="136">AY55+AY60+AY64-AY67-AY76</f>
        <v>155.66347029207705</v>
      </c>
      <c r="AZ78" s="265">
        <f t="shared" si="136"/>
        <v>154.66347029207705</v>
      </c>
      <c r="BA78" s="265">
        <f t="shared" si="136"/>
        <v>146.21687940499623</v>
      </c>
      <c r="BB78" s="265">
        <f t="shared" si="136"/>
        <v>149.21687940499623</v>
      </c>
      <c r="BC78" s="265">
        <f t="shared" si="136"/>
        <v>155.71687940499623</v>
      </c>
      <c r="BD78" s="265">
        <f t="shared" si="136"/>
        <v>146.71687940499623</v>
      </c>
      <c r="BE78" s="265">
        <f>BE55+BE60+BE64-BE67-BE76</f>
        <v>145.21687940499623</v>
      </c>
      <c r="BF78" s="265">
        <f>BF55+BF60+BF64-BF67-BF76</f>
        <v>141.71687940499623</v>
      </c>
      <c r="BG78" s="265">
        <f>BG55+BG60+BG64-BG67-BG76</f>
        <v>144.21687940499623</v>
      </c>
      <c r="BH78" s="265">
        <f>BH55+BH60+BH64-BH67-BH76</f>
        <v>150.21687940499623</v>
      </c>
      <c r="BI78" s="265">
        <f t="shared" ref="BI78:BO78" si="137">BI55+BI60+BI64-BI67-BI76</f>
        <v>139.71687940499623</v>
      </c>
      <c r="BJ78" s="265">
        <f t="shared" si="137"/>
        <v>144.41687940499625</v>
      </c>
      <c r="BK78" s="265">
        <f t="shared" si="137"/>
        <v>146.21687940499623</v>
      </c>
      <c r="BL78" s="265">
        <f t="shared" si="137"/>
        <v>140.71687940499623</v>
      </c>
      <c r="BM78" s="265">
        <f t="shared" si="137"/>
        <v>139.41687940499625</v>
      </c>
      <c r="BN78" s="265">
        <f t="shared" si="137"/>
        <v>133.71687940499623</v>
      </c>
      <c r="BO78" s="265">
        <f t="shared" si="137"/>
        <v>136.71687940499623</v>
      </c>
      <c r="BP78" s="303">
        <f t="shared" ref="BP78:CY78" si="138">BP55+BP60+BP64-BP67-BP76</f>
        <v>159.64551779057737</v>
      </c>
      <c r="BQ78" s="303">
        <f t="shared" si="138"/>
        <v>162.15551779057736</v>
      </c>
      <c r="BR78" s="303">
        <f t="shared" si="138"/>
        <v>161.56551779057736</v>
      </c>
      <c r="BS78" s="303">
        <f t="shared" si="138"/>
        <v>163.80551779057737</v>
      </c>
      <c r="BT78" s="303">
        <f t="shared" si="138"/>
        <v>150.06551779057736</v>
      </c>
      <c r="BU78" s="303">
        <f t="shared" si="138"/>
        <v>152.73551779057738</v>
      </c>
      <c r="BV78" s="303">
        <f t="shared" si="138"/>
        <v>153.37551779057736</v>
      </c>
      <c r="BW78" s="303">
        <f t="shared" si="138"/>
        <v>164.53094261381301</v>
      </c>
      <c r="BX78" s="303">
        <f t="shared" si="138"/>
        <v>165.350942613813</v>
      </c>
      <c r="BY78" s="249">
        <f t="shared" si="138"/>
        <v>140.94140118748868</v>
      </c>
      <c r="BZ78" s="249">
        <f t="shared" si="138"/>
        <v>151.7314011874887</v>
      </c>
      <c r="CA78" s="249">
        <f t="shared" si="138"/>
        <v>149.94140118748868</v>
      </c>
      <c r="CB78" s="249">
        <f t="shared" si="138"/>
        <v>149.44140118748868</v>
      </c>
      <c r="CC78" s="249">
        <f t="shared" si="138"/>
        <v>147.44140118748868</v>
      </c>
      <c r="CD78" s="249">
        <f t="shared" si="138"/>
        <v>149.84140118748871</v>
      </c>
      <c r="CE78" s="249">
        <f t="shared" si="138"/>
        <v>148.94140118748868</v>
      </c>
      <c r="CF78" s="249">
        <f t="shared" si="138"/>
        <v>147.44140118748868</v>
      </c>
      <c r="CG78" s="405">
        <f t="shared" si="138"/>
        <v>113.11868885709301</v>
      </c>
      <c r="CH78" s="405">
        <f t="shared" si="138"/>
        <v>99.618688857093005</v>
      </c>
      <c r="CI78" s="405">
        <f t="shared" si="138"/>
        <v>105.61868885709301</v>
      </c>
      <c r="CJ78" s="405">
        <f t="shared" si="138"/>
        <v>114.11868885709301</v>
      </c>
      <c r="CK78" s="405">
        <f t="shared" si="138"/>
        <v>100.61868885709301</v>
      </c>
      <c r="CL78" s="405">
        <f t="shared" si="138"/>
        <v>105.61868885709301</v>
      </c>
      <c r="CM78" s="403">
        <f t="shared" si="138"/>
        <v>132.61868885709299</v>
      </c>
      <c r="CN78" s="403">
        <f t="shared" si="138"/>
        <v>112.61868885709299</v>
      </c>
      <c r="CO78" s="403">
        <f t="shared" si="138"/>
        <v>118.61868885709299</v>
      </c>
      <c r="CP78" s="404">
        <f t="shared" si="138"/>
        <v>133.61868885709299</v>
      </c>
      <c r="CQ78" s="404">
        <f t="shared" si="138"/>
        <v>125.61868885709299</v>
      </c>
      <c r="CR78" s="404">
        <f t="shared" si="138"/>
        <v>113.61868885709299</v>
      </c>
      <c r="CS78" s="404">
        <f t="shared" si="138"/>
        <v>119.61868885709299</v>
      </c>
      <c r="CT78" s="406">
        <f t="shared" si="138"/>
        <v>111.11868885709301</v>
      </c>
      <c r="CU78" s="406">
        <f t="shared" si="138"/>
        <v>100.61868885709301</v>
      </c>
      <c r="CV78" s="406">
        <f t="shared" si="138"/>
        <v>113.61868885709301</v>
      </c>
      <c r="CW78" s="406">
        <f t="shared" si="138"/>
        <v>112.218688857093</v>
      </c>
      <c r="CX78" s="406">
        <f t="shared" si="138"/>
        <v>100.61868885709301</v>
      </c>
      <c r="CY78" s="406">
        <f t="shared" si="138"/>
        <v>113.61868885709301</v>
      </c>
    </row>
    <row r="79" spans="1:103">
      <c r="A79" s="23" t="s">
        <v>107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99"/>
      <c r="O79" s="99"/>
      <c r="P79" s="99"/>
      <c r="Q79" s="99"/>
      <c r="R79" s="99"/>
      <c r="S79" s="99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69"/>
      <c r="AR79" s="169"/>
      <c r="AS79" s="169"/>
      <c r="AT79" s="169"/>
      <c r="AU79" s="224"/>
      <c r="AV79" s="224"/>
      <c r="AW79" s="224"/>
      <c r="AX79" s="224"/>
      <c r="AY79" s="131"/>
      <c r="AZ79" s="131"/>
      <c r="BA79" s="131"/>
      <c r="BB79" s="131"/>
      <c r="BC79" s="131"/>
      <c r="BD79" s="131"/>
      <c r="BE79" s="131"/>
      <c r="BF79" s="131"/>
      <c r="BG79" s="131"/>
      <c r="BH79" s="131"/>
      <c r="BI79" s="131"/>
      <c r="BJ79" s="131"/>
      <c r="BK79" s="131"/>
      <c r="BL79" s="131"/>
      <c r="BM79" s="131"/>
      <c r="BN79" s="131"/>
      <c r="BO79" s="131"/>
      <c r="BP79" s="263"/>
      <c r="BQ79" s="263"/>
      <c r="BR79" s="263"/>
      <c r="BS79" s="263"/>
      <c r="BT79" s="263"/>
      <c r="BU79" s="263"/>
      <c r="BV79" s="263"/>
      <c r="BW79" s="263"/>
      <c r="BX79" s="263"/>
      <c r="BY79" s="246"/>
      <c r="BZ79" s="246"/>
      <c r="CA79" s="246"/>
      <c r="CB79" s="246"/>
      <c r="CC79" s="246"/>
      <c r="CD79" s="246"/>
      <c r="CE79" s="246"/>
      <c r="CF79" s="246"/>
      <c r="CG79" s="399"/>
      <c r="CH79" s="399"/>
      <c r="CI79" s="399"/>
      <c r="CJ79" s="399"/>
      <c r="CK79" s="399"/>
      <c r="CL79" s="399"/>
      <c r="CM79" s="399"/>
      <c r="CN79" s="399"/>
      <c r="CO79" s="399"/>
      <c r="CP79" s="400"/>
      <c r="CQ79" s="400"/>
      <c r="CR79" s="400"/>
      <c r="CS79" s="400"/>
      <c r="CT79" s="400"/>
      <c r="CU79" s="400"/>
      <c r="CV79" s="400"/>
      <c r="CW79" s="400"/>
      <c r="CX79" s="400"/>
      <c r="CY79" s="400"/>
    </row>
    <row r="80" spans="1:103" ht="30">
      <c r="A80" s="24" t="s">
        <v>108</v>
      </c>
      <c r="B80" s="20">
        <v>7.56</v>
      </c>
      <c r="C80" s="20">
        <v>7.56</v>
      </c>
      <c r="D80" s="20">
        <v>7.56</v>
      </c>
      <c r="E80" s="20">
        <v>8.4499999999999993</v>
      </c>
      <c r="F80" s="20">
        <v>8.4499999999999993</v>
      </c>
      <c r="G80" s="20">
        <v>8.4499999999999993</v>
      </c>
      <c r="H80" s="20">
        <v>7.56</v>
      </c>
      <c r="I80" s="20">
        <v>7.56</v>
      </c>
      <c r="J80" s="20">
        <v>7.56</v>
      </c>
      <c r="K80" s="20">
        <v>8.4499999999999993</v>
      </c>
      <c r="L80" s="20">
        <v>8.4499999999999993</v>
      </c>
      <c r="M80" s="20">
        <v>8.4499999999999993</v>
      </c>
      <c r="N80" s="99"/>
      <c r="O80" s="99"/>
      <c r="P80" s="99"/>
      <c r="Q80" s="99"/>
      <c r="R80" s="99"/>
      <c r="S80" s="99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69"/>
      <c r="AR80" s="169"/>
      <c r="AS80" s="169"/>
      <c r="AT80" s="169"/>
      <c r="AU80" s="224">
        <v>7.56</v>
      </c>
      <c r="AV80" s="224">
        <v>7.56</v>
      </c>
      <c r="AW80" s="224">
        <v>7.56</v>
      </c>
      <c r="AX80" s="224">
        <v>7.56</v>
      </c>
      <c r="AY80" s="131">
        <v>7.5</v>
      </c>
      <c r="AZ80" s="131">
        <v>7.5</v>
      </c>
      <c r="BA80" s="131">
        <v>7.5</v>
      </c>
      <c r="BB80" s="131">
        <v>7.5</v>
      </c>
      <c r="BC80" s="131">
        <v>7.5</v>
      </c>
      <c r="BD80" s="131">
        <v>7.5</v>
      </c>
      <c r="BE80" s="131">
        <v>7.5</v>
      </c>
      <c r="BF80" s="131">
        <v>7.5</v>
      </c>
      <c r="BG80" s="131">
        <v>7.5</v>
      </c>
      <c r="BH80" s="131">
        <v>7.5</v>
      </c>
      <c r="BI80" s="131">
        <v>7.5</v>
      </c>
      <c r="BJ80" s="131">
        <v>7.5</v>
      </c>
      <c r="BK80" s="131">
        <v>7.5</v>
      </c>
      <c r="BL80" s="131">
        <v>7.5</v>
      </c>
      <c r="BM80" s="131">
        <v>7.5</v>
      </c>
      <c r="BN80" s="131">
        <v>7.5</v>
      </c>
      <c r="BO80" s="131">
        <v>7.5</v>
      </c>
      <c r="BP80" s="263">
        <v>7.56</v>
      </c>
      <c r="BQ80" s="263">
        <v>7.56</v>
      </c>
      <c r="BR80" s="263">
        <v>7.56</v>
      </c>
      <c r="BS80" s="263">
        <v>7.56</v>
      </c>
      <c r="BT80" s="263">
        <v>7.56</v>
      </c>
      <c r="BU80" s="263">
        <v>7.56</v>
      </c>
      <c r="BV80" s="263">
        <v>7.56</v>
      </c>
      <c r="BW80" s="263">
        <v>7.56</v>
      </c>
      <c r="BX80" s="263">
        <v>7.56</v>
      </c>
      <c r="BY80" s="246">
        <v>7.56</v>
      </c>
      <c r="BZ80" s="246">
        <v>7.56</v>
      </c>
      <c r="CA80" s="246">
        <v>7.56</v>
      </c>
      <c r="CB80" s="246">
        <v>7.56</v>
      </c>
      <c r="CC80" s="246">
        <v>7.56</v>
      </c>
      <c r="CD80" s="246">
        <v>7.56</v>
      </c>
      <c r="CE80" s="246">
        <v>7.56</v>
      </c>
      <c r="CF80" s="246">
        <v>7.56</v>
      </c>
      <c r="CG80" s="399">
        <v>7.56</v>
      </c>
      <c r="CH80" s="399">
        <v>7.56</v>
      </c>
      <c r="CI80" s="399">
        <v>7.56</v>
      </c>
      <c r="CJ80" s="399">
        <v>7.56</v>
      </c>
      <c r="CK80" s="399">
        <v>7.56</v>
      </c>
      <c r="CL80" s="399">
        <v>7.56</v>
      </c>
      <c r="CM80" s="399">
        <v>8.4499999999999993</v>
      </c>
      <c r="CN80" s="399">
        <v>8.4499999999999993</v>
      </c>
      <c r="CO80" s="399">
        <v>8.4499999999999993</v>
      </c>
      <c r="CP80" s="400">
        <v>8.4499999999999993</v>
      </c>
      <c r="CQ80" s="400">
        <v>8.4499999999999993</v>
      </c>
      <c r="CR80" s="400">
        <v>8.4499999999999993</v>
      </c>
      <c r="CS80" s="400">
        <v>8.4499999999999993</v>
      </c>
      <c r="CT80" s="400">
        <v>7.56</v>
      </c>
      <c r="CU80" s="400">
        <v>7.56</v>
      </c>
      <c r="CV80" s="400">
        <v>7.56</v>
      </c>
      <c r="CW80" s="400">
        <v>7.56</v>
      </c>
      <c r="CX80" s="400">
        <v>7.56</v>
      </c>
      <c r="CY80" s="400">
        <v>7.56</v>
      </c>
    </row>
    <row r="81" spans="1:103">
      <c r="A81" s="25" t="s">
        <v>109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99"/>
      <c r="O81" s="99"/>
      <c r="P81" s="99"/>
      <c r="Q81" s="99"/>
      <c r="R81" s="99"/>
      <c r="S81" s="99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68"/>
      <c r="AR81" s="168"/>
      <c r="AS81" s="168"/>
      <c r="AT81" s="168"/>
      <c r="AU81" s="224">
        <v>0</v>
      </c>
      <c r="AV81" s="224">
        <v>0</v>
      </c>
      <c r="AW81" s="224">
        <v>0</v>
      </c>
      <c r="AX81" s="224">
        <v>0</v>
      </c>
      <c r="AY81" s="131">
        <v>0</v>
      </c>
      <c r="AZ81" s="131">
        <v>0</v>
      </c>
      <c r="BA81" s="131">
        <v>0</v>
      </c>
      <c r="BB81" s="131">
        <v>0</v>
      </c>
      <c r="BC81" s="131">
        <v>0</v>
      </c>
      <c r="BD81" s="131">
        <v>0</v>
      </c>
      <c r="BE81" s="131">
        <v>0</v>
      </c>
      <c r="BF81" s="131">
        <v>0</v>
      </c>
      <c r="BG81" s="131">
        <v>0</v>
      </c>
      <c r="BH81" s="131">
        <v>0</v>
      </c>
      <c r="BI81" s="131">
        <v>0</v>
      </c>
      <c r="BJ81" s="131">
        <v>0</v>
      </c>
      <c r="BK81" s="131">
        <v>0</v>
      </c>
      <c r="BL81" s="131">
        <v>0</v>
      </c>
      <c r="BM81" s="131">
        <v>0</v>
      </c>
      <c r="BN81" s="131">
        <v>0</v>
      </c>
      <c r="BO81" s="131">
        <v>0</v>
      </c>
      <c r="BP81" s="263">
        <v>0</v>
      </c>
      <c r="BQ81" s="263">
        <v>0</v>
      </c>
      <c r="BR81" s="263">
        <v>0</v>
      </c>
      <c r="BS81" s="263">
        <v>0</v>
      </c>
      <c r="BT81" s="263">
        <v>0</v>
      </c>
      <c r="BU81" s="263">
        <v>0</v>
      </c>
      <c r="BV81" s="263">
        <v>0</v>
      </c>
      <c r="BW81" s="263">
        <v>0</v>
      </c>
      <c r="BX81" s="263">
        <v>0</v>
      </c>
      <c r="BY81" s="246">
        <v>0</v>
      </c>
      <c r="BZ81" s="246">
        <v>0</v>
      </c>
      <c r="CA81" s="246">
        <v>0</v>
      </c>
      <c r="CB81" s="246">
        <v>0</v>
      </c>
      <c r="CC81" s="246">
        <v>0</v>
      </c>
      <c r="CD81" s="246">
        <v>0</v>
      </c>
      <c r="CE81" s="246">
        <v>0</v>
      </c>
      <c r="CF81" s="246">
        <v>0</v>
      </c>
      <c r="CG81" s="399">
        <v>0</v>
      </c>
      <c r="CH81" s="399">
        <v>0</v>
      </c>
      <c r="CI81" s="399">
        <v>0</v>
      </c>
      <c r="CJ81" s="399">
        <v>0</v>
      </c>
      <c r="CK81" s="399">
        <v>0</v>
      </c>
      <c r="CL81" s="399">
        <v>0</v>
      </c>
      <c r="CM81" s="399">
        <v>0</v>
      </c>
      <c r="CN81" s="399">
        <v>0</v>
      </c>
      <c r="CO81" s="399">
        <v>0</v>
      </c>
      <c r="CP81" s="400">
        <v>0</v>
      </c>
      <c r="CQ81" s="400">
        <v>0</v>
      </c>
      <c r="CR81" s="400">
        <v>0</v>
      </c>
      <c r="CS81" s="400">
        <v>0</v>
      </c>
      <c r="CT81" s="400">
        <v>0</v>
      </c>
      <c r="CU81" s="400">
        <v>0</v>
      </c>
      <c r="CV81" s="400">
        <v>0</v>
      </c>
      <c r="CW81" s="400">
        <v>0</v>
      </c>
      <c r="CX81" s="400">
        <v>0</v>
      </c>
      <c r="CY81" s="400">
        <v>0</v>
      </c>
    </row>
    <row r="82" spans="1:103">
      <c r="A82" s="25" t="s">
        <v>110</v>
      </c>
      <c r="B82" s="20">
        <v>26.25</v>
      </c>
      <c r="C82" s="20">
        <v>26.25</v>
      </c>
      <c r="D82" s="20">
        <v>26.25</v>
      </c>
      <c r="E82" s="20">
        <v>12.5</v>
      </c>
      <c r="F82" s="20">
        <v>12.5</v>
      </c>
      <c r="G82" s="20">
        <v>12.5</v>
      </c>
      <c r="H82" s="20">
        <v>26.25</v>
      </c>
      <c r="I82" s="20">
        <v>26.25</v>
      </c>
      <c r="J82" s="20">
        <v>26.25</v>
      </c>
      <c r="K82" s="20">
        <v>12.5</v>
      </c>
      <c r="L82" s="20">
        <v>12.5</v>
      </c>
      <c r="M82" s="20">
        <v>12.5</v>
      </c>
      <c r="N82" s="99"/>
      <c r="O82" s="99"/>
      <c r="P82" s="99"/>
      <c r="Q82" s="99"/>
      <c r="R82" s="99"/>
      <c r="S82" s="99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68"/>
      <c r="AR82" s="168"/>
      <c r="AS82" s="168"/>
      <c r="AT82" s="168"/>
      <c r="AU82" s="224">
        <v>26.25</v>
      </c>
      <c r="AV82" s="224">
        <v>26.25</v>
      </c>
      <c r="AW82" s="224">
        <v>26.25</v>
      </c>
      <c r="AX82" s="224">
        <v>26.25</v>
      </c>
      <c r="AY82" s="131">
        <v>26.25</v>
      </c>
      <c r="AZ82" s="131">
        <v>26.25</v>
      </c>
      <c r="BA82" s="131">
        <v>26.25</v>
      </c>
      <c r="BB82" s="131">
        <v>26.25</v>
      </c>
      <c r="BC82" s="131">
        <v>26.25</v>
      </c>
      <c r="BD82" s="131">
        <v>26.25</v>
      </c>
      <c r="BE82" s="131">
        <v>26.25</v>
      </c>
      <c r="BF82" s="131">
        <v>26.25</v>
      </c>
      <c r="BG82" s="131">
        <v>26.25</v>
      </c>
      <c r="BH82" s="131">
        <v>26.25</v>
      </c>
      <c r="BI82" s="131">
        <v>26.25</v>
      </c>
      <c r="BJ82" s="131">
        <v>26.25</v>
      </c>
      <c r="BK82" s="131">
        <v>26.25</v>
      </c>
      <c r="BL82" s="131">
        <v>26.25</v>
      </c>
      <c r="BM82" s="131">
        <v>26.25</v>
      </c>
      <c r="BN82" s="131">
        <v>26.25</v>
      </c>
      <c r="BO82" s="131">
        <v>26.25</v>
      </c>
      <c r="BP82" s="263">
        <v>26.25</v>
      </c>
      <c r="BQ82" s="263">
        <v>26.25</v>
      </c>
      <c r="BR82" s="263">
        <v>26.25</v>
      </c>
      <c r="BS82" s="263">
        <v>26.25</v>
      </c>
      <c r="BT82" s="263">
        <v>26.25</v>
      </c>
      <c r="BU82" s="263">
        <v>26.25</v>
      </c>
      <c r="BV82" s="263">
        <v>26.25</v>
      </c>
      <c r="BW82" s="263">
        <v>26.25</v>
      </c>
      <c r="BX82" s="263">
        <v>26.25</v>
      </c>
      <c r="BY82" s="246">
        <v>26.25</v>
      </c>
      <c r="BZ82" s="246">
        <v>26.25</v>
      </c>
      <c r="CA82" s="246">
        <v>26.25</v>
      </c>
      <c r="CB82" s="246">
        <v>26.25</v>
      </c>
      <c r="CC82" s="246">
        <v>26.25</v>
      </c>
      <c r="CD82" s="246">
        <v>26.25</v>
      </c>
      <c r="CE82" s="246">
        <v>26.25</v>
      </c>
      <c r="CF82" s="246">
        <v>26.25</v>
      </c>
      <c r="CG82" s="399">
        <v>26.25</v>
      </c>
      <c r="CH82" s="399">
        <v>26.25</v>
      </c>
      <c r="CI82" s="399">
        <v>26.25</v>
      </c>
      <c r="CJ82" s="399">
        <v>26.25</v>
      </c>
      <c r="CK82" s="399">
        <v>26.25</v>
      </c>
      <c r="CL82" s="399">
        <v>26.25</v>
      </c>
      <c r="CM82" s="399">
        <v>12.5</v>
      </c>
      <c r="CN82" s="399">
        <v>12.5</v>
      </c>
      <c r="CO82" s="399">
        <v>12.5</v>
      </c>
      <c r="CP82" s="400">
        <v>12.5</v>
      </c>
      <c r="CQ82" s="400">
        <v>12.5</v>
      </c>
      <c r="CR82" s="400">
        <v>12.5</v>
      </c>
      <c r="CS82" s="400">
        <v>12.5</v>
      </c>
      <c r="CT82" s="400">
        <v>26.25</v>
      </c>
      <c r="CU82" s="400">
        <v>26.25</v>
      </c>
      <c r="CV82" s="400">
        <v>26.25</v>
      </c>
      <c r="CW82" s="400">
        <v>26.25</v>
      </c>
      <c r="CX82" s="400">
        <v>26.25</v>
      </c>
      <c r="CY82" s="400">
        <v>26.25</v>
      </c>
    </row>
    <row r="83" spans="1:103">
      <c r="A83" s="25" t="s">
        <v>111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99"/>
      <c r="O83" s="99"/>
      <c r="P83" s="99"/>
      <c r="Q83" s="99"/>
      <c r="R83" s="99"/>
      <c r="S83" s="99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68"/>
      <c r="AR83" s="169"/>
      <c r="AS83" s="168"/>
      <c r="AT83" s="169"/>
      <c r="AU83" s="224">
        <v>0</v>
      </c>
      <c r="AV83" s="224">
        <v>0</v>
      </c>
      <c r="AW83" s="224">
        <v>0</v>
      </c>
      <c r="AX83" s="224">
        <v>0</v>
      </c>
      <c r="AY83" s="131">
        <v>0</v>
      </c>
      <c r="AZ83" s="131">
        <v>0</v>
      </c>
      <c r="BA83" s="131">
        <v>0</v>
      </c>
      <c r="BB83" s="131">
        <v>0</v>
      </c>
      <c r="BC83" s="131">
        <v>0</v>
      </c>
      <c r="BD83" s="131">
        <v>0</v>
      </c>
      <c r="BE83" s="131">
        <v>0</v>
      </c>
      <c r="BF83" s="131">
        <v>0</v>
      </c>
      <c r="BG83" s="131">
        <v>0</v>
      </c>
      <c r="BH83" s="131">
        <v>0</v>
      </c>
      <c r="BI83" s="131">
        <v>0</v>
      </c>
      <c r="BJ83" s="131">
        <v>0</v>
      </c>
      <c r="BK83" s="131">
        <v>0</v>
      </c>
      <c r="BL83" s="131">
        <v>0</v>
      </c>
      <c r="BM83" s="131">
        <v>0</v>
      </c>
      <c r="BN83" s="131">
        <v>0</v>
      </c>
      <c r="BO83" s="131">
        <v>0</v>
      </c>
      <c r="BP83" s="263">
        <v>0</v>
      </c>
      <c r="BQ83" s="263">
        <v>0</v>
      </c>
      <c r="BR83" s="263">
        <v>0</v>
      </c>
      <c r="BS83" s="263">
        <v>0</v>
      </c>
      <c r="BT83" s="263">
        <v>0</v>
      </c>
      <c r="BU83" s="263">
        <v>0</v>
      </c>
      <c r="BV83" s="263">
        <v>0</v>
      </c>
      <c r="BW83" s="263">
        <v>0</v>
      </c>
      <c r="BX83" s="263">
        <v>0</v>
      </c>
      <c r="BY83" s="246">
        <v>0</v>
      </c>
      <c r="BZ83" s="246">
        <v>0</v>
      </c>
      <c r="CA83" s="246">
        <v>0</v>
      </c>
      <c r="CB83" s="246">
        <v>0</v>
      </c>
      <c r="CC83" s="246">
        <v>0</v>
      </c>
      <c r="CD83" s="246">
        <v>0</v>
      </c>
      <c r="CE83" s="246">
        <v>0</v>
      </c>
      <c r="CF83" s="246">
        <v>0</v>
      </c>
      <c r="CG83" s="399">
        <v>0</v>
      </c>
      <c r="CH83" s="399">
        <v>0</v>
      </c>
      <c r="CI83" s="399">
        <v>0</v>
      </c>
      <c r="CJ83" s="399">
        <v>0</v>
      </c>
      <c r="CK83" s="399">
        <v>0</v>
      </c>
      <c r="CL83" s="399">
        <v>0</v>
      </c>
      <c r="CM83" s="399">
        <v>0</v>
      </c>
      <c r="CN83" s="399">
        <v>0</v>
      </c>
      <c r="CO83" s="399">
        <v>0</v>
      </c>
      <c r="CP83" s="400">
        <v>0</v>
      </c>
      <c r="CQ83" s="400">
        <v>0</v>
      </c>
      <c r="CR83" s="400">
        <v>0</v>
      </c>
      <c r="CS83" s="400">
        <v>0</v>
      </c>
      <c r="CT83" s="400">
        <v>0</v>
      </c>
      <c r="CU83" s="400">
        <v>0</v>
      </c>
      <c r="CV83" s="400">
        <v>0</v>
      </c>
      <c r="CW83" s="400">
        <v>0</v>
      </c>
      <c r="CX83" s="400">
        <v>0</v>
      </c>
      <c r="CY83" s="400">
        <v>0</v>
      </c>
    </row>
    <row r="84" spans="1:103">
      <c r="A84" s="25" t="s">
        <v>128</v>
      </c>
      <c r="B84" s="20">
        <f t="shared" ref="B84:F84" si="139">B78-B80+B81-B82+B83</f>
        <v>113.6714011874887</v>
      </c>
      <c r="C84" s="20">
        <f t="shared" si="139"/>
        <v>116.41140118748871</v>
      </c>
      <c r="D84" s="20">
        <f t="shared" si="139"/>
        <v>113.80140118748869</v>
      </c>
      <c r="E84" s="20">
        <f t="shared" si="139"/>
        <v>127.58958872701245</v>
      </c>
      <c r="F84" s="20">
        <f t="shared" si="139"/>
        <v>130.30958872701245</v>
      </c>
      <c r="G84" s="20">
        <f>G78-G80+G81-G82+G83</f>
        <v>127.59958872701247</v>
      </c>
      <c r="H84" s="20">
        <f t="shared" ref="H84:M84" si="140">H78-H80+H81-H82+H83</f>
        <v>115.6114011874887</v>
      </c>
      <c r="I84" s="20">
        <f t="shared" si="140"/>
        <v>118.22140118748871</v>
      </c>
      <c r="J84" s="20">
        <f t="shared" si="140"/>
        <v>115.52140118748869</v>
      </c>
      <c r="K84" s="20">
        <f t="shared" si="140"/>
        <v>129.03958872701247</v>
      </c>
      <c r="L84" s="20">
        <f t="shared" si="140"/>
        <v>131.68958872701245</v>
      </c>
      <c r="M84" s="20">
        <f t="shared" si="140"/>
        <v>129.09958872701247</v>
      </c>
      <c r="N84" s="99"/>
      <c r="O84" s="99"/>
      <c r="P84" s="99"/>
      <c r="Q84" s="99"/>
      <c r="R84" s="99"/>
      <c r="S84" s="99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68"/>
      <c r="AR84" s="169"/>
      <c r="AS84" s="168"/>
      <c r="AT84" s="169"/>
      <c r="AU84" s="224">
        <f>AU78-AU80+AU81-AU82+AU83</f>
        <v>114.46080127420908</v>
      </c>
      <c r="AV84" s="224">
        <f t="shared" ref="AV84:BD84" si="141">AV78-AV80+AV81-AV82+AV83</f>
        <v>99.160801274209064</v>
      </c>
      <c r="AW84" s="224">
        <f t="shared" si="141"/>
        <v>110.46080127420908</v>
      </c>
      <c r="AX84" s="224">
        <f t="shared" si="141"/>
        <v>95.160801274209064</v>
      </c>
      <c r="AY84" s="266">
        <f t="shared" si="141"/>
        <v>121.91347029207705</v>
      </c>
      <c r="AZ84" s="266">
        <f t="shared" si="141"/>
        <v>120.91347029207705</v>
      </c>
      <c r="BA84" s="266">
        <f t="shared" si="141"/>
        <v>112.46687940499623</v>
      </c>
      <c r="BB84" s="266">
        <f t="shared" si="141"/>
        <v>115.46687940499623</v>
      </c>
      <c r="BC84" s="266">
        <f t="shared" si="141"/>
        <v>121.96687940499623</v>
      </c>
      <c r="BD84" s="266">
        <f t="shared" si="141"/>
        <v>112.96687940499623</v>
      </c>
      <c r="BE84" s="266">
        <f>BE78-BE80+BE81-BE82+BE83</f>
        <v>111.46687940499623</v>
      </c>
      <c r="BF84" s="266">
        <f>BF78-BF80+BF81-BF82+BF83</f>
        <v>107.96687940499623</v>
      </c>
      <c r="BG84" s="266">
        <f t="shared" ref="BG84:BO84" si="142">BG78-BG80+BG81-BG82+BG83</f>
        <v>110.46687940499623</v>
      </c>
      <c r="BH84" s="266">
        <f t="shared" si="142"/>
        <v>116.46687940499623</v>
      </c>
      <c r="BI84" s="266">
        <f t="shared" si="142"/>
        <v>105.96687940499623</v>
      </c>
      <c r="BJ84" s="266">
        <f t="shared" si="142"/>
        <v>110.66687940499625</v>
      </c>
      <c r="BK84" s="266">
        <f t="shared" si="142"/>
        <v>112.46687940499623</v>
      </c>
      <c r="BL84" s="266">
        <f t="shared" si="142"/>
        <v>106.96687940499623</v>
      </c>
      <c r="BM84" s="266">
        <f t="shared" si="142"/>
        <v>105.66687940499625</v>
      </c>
      <c r="BN84" s="266">
        <f t="shared" si="142"/>
        <v>99.966879404996234</v>
      </c>
      <c r="BO84" s="266">
        <f t="shared" si="142"/>
        <v>102.96687940499623</v>
      </c>
      <c r="BP84" s="263">
        <f t="shared" ref="BP84:CY84" si="143">BP78-BP80+BP81-BP82+BP83</f>
        <v>125.83551779057737</v>
      </c>
      <c r="BQ84" s="263">
        <f t="shared" si="143"/>
        <v>128.34551779057736</v>
      </c>
      <c r="BR84" s="263">
        <f t="shared" si="143"/>
        <v>127.75551779057736</v>
      </c>
      <c r="BS84" s="263">
        <f t="shared" si="143"/>
        <v>129.99551779057737</v>
      </c>
      <c r="BT84" s="263">
        <f t="shared" si="143"/>
        <v>116.25551779057736</v>
      </c>
      <c r="BU84" s="263">
        <f t="shared" si="143"/>
        <v>118.92551779057737</v>
      </c>
      <c r="BV84" s="263">
        <f t="shared" si="143"/>
        <v>119.56551779057736</v>
      </c>
      <c r="BW84" s="263">
        <f t="shared" si="143"/>
        <v>130.72094261381301</v>
      </c>
      <c r="BX84" s="263">
        <f t="shared" si="143"/>
        <v>131.540942613813</v>
      </c>
      <c r="BY84" s="246">
        <f t="shared" si="143"/>
        <v>107.13140118748868</v>
      </c>
      <c r="BZ84" s="246">
        <f t="shared" si="143"/>
        <v>117.9214011874887</v>
      </c>
      <c r="CA84" s="246">
        <f t="shared" si="143"/>
        <v>116.13140118748868</v>
      </c>
      <c r="CB84" s="246">
        <f t="shared" si="143"/>
        <v>115.63140118748868</v>
      </c>
      <c r="CC84" s="246">
        <f t="shared" si="143"/>
        <v>113.63140118748868</v>
      </c>
      <c r="CD84" s="246">
        <f t="shared" si="143"/>
        <v>116.03140118748871</v>
      </c>
      <c r="CE84" s="246">
        <f t="shared" si="143"/>
        <v>115.13140118748868</v>
      </c>
      <c r="CF84" s="246">
        <f t="shared" si="143"/>
        <v>113.63140118748868</v>
      </c>
      <c r="CG84" s="399">
        <f t="shared" si="143"/>
        <v>79.308688857093003</v>
      </c>
      <c r="CH84" s="399">
        <f t="shared" si="143"/>
        <v>65.808688857093003</v>
      </c>
      <c r="CI84" s="399">
        <f t="shared" si="143"/>
        <v>71.808688857093003</v>
      </c>
      <c r="CJ84" s="399">
        <f t="shared" si="143"/>
        <v>80.308688857093003</v>
      </c>
      <c r="CK84" s="399">
        <f t="shared" si="143"/>
        <v>66.808688857093003</v>
      </c>
      <c r="CL84" s="399">
        <f t="shared" si="143"/>
        <v>71.808688857093003</v>
      </c>
      <c r="CM84" s="399">
        <f t="shared" si="143"/>
        <v>111.66868885709299</v>
      </c>
      <c r="CN84" s="399">
        <f t="shared" si="143"/>
        <v>91.668688857092988</v>
      </c>
      <c r="CO84" s="399">
        <f t="shared" si="143"/>
        <v>97.668688857092988</v>
      </c>
      <c r="CP84" s="400">
        <f t="shared" si="143"/>
        <v>112.66868885709299</v>
      </c>
      <c r="CQ84" s="400">
        <f t="shared" si="143"/>
        <v>104.66868885709299</v>
      </c>
      <c r="CR84" s="400">
        <f t="shared" si="143"/>
        <v>92.668688857092988</v>
      </c>
      <c r="CS84" s="400">
        <f t="shared" si="143"/>
        <v>98.668688857092988</v>
      </c>
      <c r="CT84" s="400">
        <f t="shared" si="143"/>
        <v>77.308688857093003</v>
      </c>
      <c r="CU84" s="400">
        <f t="shared" si="143"/>
        <v>66.808688857093003</v>
      </c>
      <c r="CV84" s="400">
        <f t="shared" si="143"/>
        <v>79.808688857093003</v>
      </c>
      <c r="CW84" s="400">
        <f t="shared" si="143"/>
        <v>78.408688857092997</v>
      </c>
      <c r="CX84" s="400">
        <f t="shared" si="143"/>
        <v>66.808688857093003</v>
      </c>
      <c r="CY84" s="400">
        <f t="shared" si="143"/>
        <v>79.808688857093003</v>
      </c>
    </row>
    <row r="85" spans="1:103">
      <c r="A85" s="26" t="s">
        <v>113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9"/>
      <c r="O85" s="99"/>
      <c r="P85" s="99"/>
      <c r="Q85" s="99"/>
      <c r="R85" s="99"/>
      <c r="S85" s="99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68"/>
      <c r="AR85" s="168"/>
      <c r="AS85" s="168"/>
      <c r="AT85" s="168"/>
      <c r="AU85" s="224"/>
      <c r="AV85" s="224"/>
      <c r="AW85" s="224"/>
      <c r="AX85" s="224"/>
      <c r="AY85" s="131"/>
      <c r="AZ85" s="131"/>
      <c r="BA85" s="131"/>
      <c r="BB85" s="131"/>
      <c r="BC85" s="131"/>
      <c r="BD85" s="131"/>
      <c r="BE85" s="131"/>
      <c r="BF85" s="131"/>
      <c r="BG85" s="131"/>
      <c r="BH85" s="131"/>
      <c r="BI85" s="131"/>
      <c r="BJ85" s="131"/>
      <c r="BK85" s="131"/>
      <c r="BL85" s="131"/>
      <c r="BM85" s="131"/>
      <c r="BN85" s="131"/>
      <c r="BO85" s="131"/>
      <c r="BP85" s="263"/>
      <c r="BQ85" s="263"/>
      <c r="BR85" s="263"/>
      <c r="BS85" s="263"/>
      <c r="BT85" s="263"/>
      <c r="BU85" s="263"/>
      <c r="BV85" s="263"/>
      <c r="BW85" s="263"/>
      <c r="BX85" s="263"/>
      <c r="BY85" s="246"/>
      <c r="BZ85" s="246"/>
      <c r="CA85" s="246"/>
      <c r="CB85" s="246"/>
      <c r="CC85" s="246"/>
      <c r="CD85" s="246"/>
      <c r="CE85" s="246"/>
      <c r="CF85" s="246"/>
      <c r="CG85" s="399"/>
      <c r="CH85" s="399"/>
      <c r="CI85" s="399"/>
      <c r="CJ85" s="399"/>
      <c r="CK85" s="399"/>
      <c r="CL85" s="399"/>
      <c r="CM85" s="399"/>
      <c r="CN85" s="399"/>
      <c r="CO85" s="399"/>
      <c r="CP85" s="400"/>
      <c r="CQ85" s="400"/>
      <c r="CR85" s="400"/>
      <c r="CS85" s="400"/>
      <c r="CT85" s="400"/>
      <c r="CU85" s="400"/>
      <c r="CV85" s="400"/>
      <c r="CW85" s="400"/>
      <c r="CX85" s="400"/>
      <c r="CY85" s="400"/>
    </row>
    <row r="86" spans="1:103" ht="30">
      <c r="A86" s="27" t="s">
        <v>114</v>
      </c>
      <c r="B86" s="20">
        <f>10^((B84-161.04+7.1*LOG10(20)-7.5*LOG10(20)+(24.37-3.7*(20/B9)^2)*LOG10(B9)-20*LOG10(B7)+(3.2*(LOG10(17.625))^2-4.97)+0.6*(B10-1.5))/(43.42-3.1*LOG10(B9))+3)</f>
        <v>223.53250994438315</v>
      </c>
      <c r="C86" s="20">
        <f>10^((C84-161.04+7.1*LOG10(20)-7.5*LOG10(20)+(24.37-3.7*(20/C9)^2)*LOG10(C9)-20*LOG10(C7)+(3.2*(LOG10(17.625))^2-4.97)+0.6*(C10-1.5))/(43.42-3.1*LOG10(C9))+3)</f>
        <v>262.68896484495713</v>
      </c>
      <c r="D86" s="20">
        <f>10^((D84-161.04+7.1*LOG10(20)-7.5*LOG10(20)+(24.37-3.7*(20/D9)^2)*LOG10(D9)-20*LOG10(D7)+(3.2*(LOG10(17.625))^2-4.97)+0.6*(D10-1.5))/(43.42-3.1*LOG10(D9))+3)</f>
        <v>225.25096533889379</v>
      </c>
      <c r="E86" s="20">
        <f>10^((E84-161.04+7.1*LOG10(20)-7.5*LOG10(5)+(24.37-3.7*(5/E9)^2)*LOG10(E9)-20*LOG10(E7)+(3.2*(LOG10(17.625))^2-4.97)+0.6*(E10-1.5))/(43.42-3.1*LOG10(E9))+3)</f>
        <v>1944.090052626799</v>
      </c>
      <c r="F86" s="20">
        <f>10^((F84-161.04+7.1*LOG10(20)-7.5*LOG10(5)+(24.37-3.7*(5/F9)^2)*LOG10(F9)-20*LOG10(F7)+(3.2*(LOG10(17.625))^2-4.97)+0.6*(F10-1.5))/(43.42-3.1*LOG10(F9))+3)</f>
        <v>2286.2398929297378</v>
      </c>
      <c r="G86" s="20">
        <f>10^((G84-161.04+7.1*LOG10(20)-7.5*LOG10(5)+(24.37-3.7*(5/G9)^2)*LOG10(G9)-20*LOG10(G7)+(3.2*(LOG10(17.625))^2-4.97)+0.6*(G10-1.5))/(43.42-3.1*LOG10(G9))+3)</f>
        <v>1945.2490933285471</v>
      </c>
      <c r="H86" s="20">
        <f>10^((H84-161.04+7.1*LOG10(20)-7.5*LOG10(20)+(24.37-3.7*(20/H9)^2)*LOG10(H9)-20*LOG10(H7)+(3.2*(LOG10(17.625))^2-4.97)+0.6*(H10-1.5))/(43.42-3.1*LOG10(H9))+3)</f>
        <v>250.59612122081748</v>
      </c>
      <c r="I86" s="20">
        <f>10^((I84-161.04+7.1*LOG10(20)-7.5*LOG10(20)+(24.37-3.7*(20/I9)^2)*LOG10(I9)-20*LOG10(I7)+(3.2*(LOG10(17.625))^2-4.97)+0.6*(I10-1.5))/(43.42-3.1*LOG10(I9))+3)</f>
        <v>292.2466306797723</v>
      </c>
      <c r="J86" s="20">
        <f>10^((J84-161.04+7.1*LOG10(20)-7.5*LOG10(20)+(24.37-3.7*(20/J9)^2)*LOG10(J9)-20*LOG10(J7)+(3.2*(LOG10(17.625))^2-4.97)+0.6*(J10-1.5))/(43.42-3.1*LOG10(J9))+3)</f>
        <v>249.27099807722112</v>
      </c>
      <c r="K86" s="20">
        <f>10^((K84-161.04+7.1*LOG10(20)-7.5*LOG10(5)+(24.37-3.7*(5/K9)^2)*LOG10(K9)-20*LOG10(K7)+(3.2*(LOG10(17.625))^2-4.97)+0.6*(K10-1.5))/(43.42-3.1*LOG10(K9))+3)</f>
        <v>2119.5744680097814</v>
      </c>
      <c r="L86" s="20">
        <f>10^((L84-161.04+7.1*LOG10(20)-7.5*LOG10(5)+(24.37-3.7*(5/L9)^2)*LOG10(L9)-20*LOG10(L7)+(3.2*(LOG10(17.625))^2-4.97)+0.6*(L10-1.5))/(43.42-3.1*LOG10(L9))+3)</f>
        <v>2482.2310032504074</v>
      </c>
      <c r="M86" s="20">
        <f>10^((M84-161.04+7.1*LOG10(20)-7.5*LOG10(5)+(24.37-3.7*(5/M9)^2)*LOG10(M9)-20*LOG10(M7)+(3.2*(LOG10(17.625))^2-4.97)+0.6*(M10-1.5))/(43.42-3.1*LOG10(M9))+3)</f>
        <v>2127.1677507711297</v>
      </c>
      <c r="N86" s="99"/>
      <c r="O86" s="99"/>
      <c r="P86" s="99"/>
      <c r="Q86" s="99"/>
      <c r="R86" s="99"/>
      <c r="S86" s="99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68"/>
      <c r="AR86" s="169"/>
      <c r="AS86" s="168"/>
      <c r="AT86" s="168"/>
      <c r="AU86" s="226">
        <f>10^((AU84-161.04+7.1*LOG10(20)-7.5*LOG10(20)+(24.37-3.7*(20/AU9)^2)*LOG10(AU9)-20*LOG10(AU7)+(3.2*(LOG10(17.625))^2-4.97)+0.6*(AU10-1.5))/(43.42-3.1*LOG10(AU9))+3)</f>
        <v>234.17309030036645</v>
      </c>
      <c r="AV86" s="226">
        <f>10^((AV84-161.04+7.1*LOG10(20)-7.5*LOG10(20)+(24.37-3.7*(20/AV9)^2)*LOG10(AV9)-20*LOG10(AV7)+(3.2*(LOG10(17.625))^2-4.97)+0.6*(AV10-1.5))/(43.42-3.1*LOG10(AV9))+3)</f>
        <v>95.081570316609827</v>
      </c>
      <c r="AW86" s="226">
        <f t="shared" ref="AW86:BO86" si="144">10^((AW84-161.04+7.1*LOG10(20)-7.5*LOG10(20)+(24.37-3.7*(20/AW9)^2)*LOG10(AW9)-20*LOG10(AW7)+(3.2*(LOG10(17.625))^2-4.97)+0.6*(AW10-1.5))/(43.42-3.1*LOG10(AW9))+3)</f>
        <v>148.4122468935501</v>
      </c>
      <c r="AX86" s="226">
        <f t="shared" si="144"/>
        <v>60.259996017283839</v>
      </c>
      <c r="AY86" s="266">
        <f t="shared" si="144"/>
        <v>483.75820840690568</v>
      </c>
      <c r="AZ86" s="266">
        <f t="shared" si="144"/>
        <v>455.768180347564</v>
      </c>
      <c r="BA86" s="266">
        <f t="shared" si="144"/>
        <v>275.49233658340461</v>
      </c>
      <c r="BB86" s="266">
        <f t="shared" si="144"/>
        <v>329.42955511622608</v>
      </c>
      <c r="BC86" s="266">
        <f t="shared" si="144"/>
        <v>485.30057640713221</v>
      </c>
      <c r="BD86" s="266">
        <f t="shared" si="144"/>
        <v>283.82568546504888</v>
      </c>
      <c r="BE86" s="266">
        <f>10^((BE84-161.04+7.1*LOG10(20)-7.5*LOG10(20)+(24.37-3.7*(20/BE9)^2)*LOG10(BE9)-20*LOG10(BE7)+(3.2*(LOG10(17.625))^2-4.97)+0.6*(BE10-1.5))/(43.42-3.1*LOG10(BE9))+3)</f>
        <v>259.5524763451736</v>
      </c>
      <c r="BF86" s="266">
        <f>10^((BF84-161.04+7.1*LOG10(20)-7.5*LOG10(20)+(24.37-3.7*(20/BF9)^2)*LOG10(BF9)-20*LOG10(BF7)+(3.2*(LOG10(17.625))^2-4.97)+0.6*(BF10-1.5))/(43.42-3.1*LOG10(BF9))+3)</f>
        <v>210.68322936934979</v>
      </c>
      <c r="BG86" s="266">
        <f t="shared" ref="BG86" si="145">10^((BG84-161.04+7.1*LOG10(20)-7.5*LOG10(20)+(24.37-3.7*(20/BG9)^2)*LOG10(BG9)-20*LOG10(BG7)+(3.2*(LOG10(17.625))^2-4.97)+0.6*(BG10-1.5))/(43.42-3.1*LOG10(BG9))+3)</f>
        <v>244.53488910939842</v>
      </c>
      <c r="BH86" s="266">
        <f>10^((BH84-161.04+7.1*LOG10(20)-7.5*LOG10(20)+(24.37-3.7*(20/BH9)^2)*LOG10(BH9)-20*LOG10(BH7)+(3.2*(LOG10(17.625))^2-4.97)+0.6*(BH10-1.5))/(43.42-3.1*LOG10(BH9))+3)</f>
        <v>349.66076670332689</v>
      </c>
      <c r="BI86" s="266">
        <f t="shared" ref="BI86:BJ86" si="146">10^((BI84-161.04+7.1*LOG10(20)-7.5*LOG10(20)+(24.37-3.7*(20/BI9)^2)*LOG10(BI9)-20*LOG10(BI7)+(3.2*(LOG10(17.625))^2-4.97)+0.6*(BI10-1.5))/(43.42-3.1*LOG10(BI9))+3)</f>
        <v>187.00846916460989</v>
      </c>
      <c r="BJ86" s="266">
        <f t="shared" si="146"/>
        <v>247.46723173473939</v>
      </c>
      <c r="BK86" s="266">
        <f t="shared" si="144"/>
        <v>275.49233658340461</v>
      </c>
      <c r="BL86" s="266">
        <f t="shared" si="144"/>
        <v>198.49319434937422</v>
      </c>
      <c r="BM86" s="266">
        <f t="shared" si="144"/>
        <v>183.69442307358932</v>
      </c>
      <c r="BN86" s="266">
        <f t="shared" si="144"/>
        <v>130.78417604822786</v>
      </c>
      <c r="BO86" s="266">
        <f t="shared" si="144"/>
        <v>156.38973289104976</v>
      </c>
      <c r="BP86" s="263">
        <f t="shared" ref="BP86:CL86" si="147">10^((BP84-161.04+7.1*LOG10(20)-7.5*LOG10(20)+(24.37-3.7*(20/BP9)^2)*LOG10(BP9)-20*LOG10(BP7)+(3.2*(LOG10(17.625))^2-4.97)+0.6*(BP10-1.5))/(43.42-3.1*LOG10(BP9))+3)</f>
        <v>367.13175943271466</v>
      </c>
      <c r="BQ86" s="263">
        <f t="shared" si="147"/>
        <v>425.63632844472323</v>
      </c>
      <c r="BR86" s="263">
        <f t="shared" si="147"/>
        <v>411.09663173220548</v>
      </c>
      <c r="BS86" s="263">
        <f t="shared" si="147"/>
        <v>469.08643595705291</v>
      </c>
      <c r="BT86" s="263">
        <f t="shared" si="147"/>
        <v>208.7967951933978</v>
      </c>
      <c r="BU86" s="263">
        <f t="shared" si="147"/>
        <v>244.36221777036653</v>
      </c>
      <c r="BV86" s="263">
        <f t="shared" si="147"/>
        <v>253.75116548182689</v>
      </c>
      <c r="BW86" s="263">
        <f t="shared" si="147"/>
        <v>489.56729980045048</v>
      </c>
      <c r="BX86" s="263">
        <f t="shared" si="147"/>
        <v>513.79701099942167</v>
      </c>
      <c r="BY86" s="246">
        <f t="shared" si="147"/>
        <v>200.44912259005187</v>
      </c>
      <c r="BZ86" s="246">
        <f t="shared" si="147"/>
        <v>381.32585283581636</v>
      </c>
      <c r="CA86" s="246">
        <f t="shared" si="147"/>
        <v>342.73879960464387</v>
      </c>
      <c r="CB86" s="246">
        <f t="shared" si="147"/>
        <v>332.67571462450348</v>
      </c>
      <c r="CC86" s="246">
        <f t="shared" si="147"/>
        <v>223.00639665536258</v>
      </c>
      <c r="CD86" s="246">
        <f t="shared" si="147"/>
        <v>256.87377846438113</v>
      </c>
      <c r="CE86" s="246">
        <f t="shared" si="147"/>
        <v>243.6092944145694</v>
      </c>
      <c r="CF86" s="246">
        <f t="shared" si="147"/>
        <v>223.00639665536258</v>
      </c>
      <c r="CG86" s="399">
        <f t="shared" si="147"/>
        <v>23.684434330505425</v>
      </c>
      <c r="CH86" s="399">
        <f t="shared" si="147"/>
        <v>10.692375825404852</v>
      </c>
      <c r="CI86" s="399">
        <f t="shared" si="147"/>
        <v>15.225808010389505</v>
      </c>
      <c r="CJ86" s="399">
        <f t="shared" si="147"/>
        <v>25.121604400530074</v>
      </c>
      <c r="CK86" s="399">
        <f t="shared" si="147"/>
        <v>11.341188556133011</v>
      </c>
      <c r="CL86" s="399">
        <f t="shared" si="147"/>
        <v>15.225808010389505</v>
      </c>
      <c r="CM86" s="399">
        <f t="shared" ref="CM86:CS86" si="148">10^((CM84-161.04+7.1*LOG10(20)-7.5*LOG10(5)+(24.37-3.7*(5/CM9)^2)*LOG10(CM9)-20*LOG10(CM7)+(3.2*(LOG10(17.625))^2-4.97)+0.6*(CM10-1.5))/(43.42-3.1*LOG10(CM9))+3)</f>
        <v>752.68680245334849</v>
      </c>
      <c r="CN86" s="399">
        <f t="shared" si="148"/>
        <v>228.52166845156776</v>
      </c>
      <c r="CO86" s="399">
        <f t="shared" si="148"/>
        <v>326.76344095566327</v>
      </c>
      <c r="CP86" s="400">
        <f t="shared" si="148"/>
        <v>798.91145267903858</v>
      </c>
      <c r="CQ86" s="400">
        <f t="shared" si="148"/>
        <v>495.93399715241515</v>
      </c>
      <c r="CR86" s="400">
        <f t="shared" si="148"/>
        <v>242.55583798760048</v>
      </c>
      <c r="CS86" s="400">
        <f t="shared" si="148"/>
        <v>346.83091884352575</v>
      </c>
      <c r="CT86" s="400">
        <f t="shared" ref="CT86:CY86" si="149">10^((CT84-161.04+7.1*LOG10(20)-7.5*LOG10(20)+(24.37-3.7*(20/CT9)^2)*LOG10(CT9)-20*LOG10(CT7)+(3.2*(LOG10(17.625))^2-4.97)+0.6*(CT10-1.5))/(43.42-3.1*LOG10(CT9))+3)</f>
        <v>26.243643514380988</v>
      </c>
      <c r="CU86" s="400">
        <f t="shared" si="149"/>
        <v>14.13801361083048</v>
      </c>
      <c r="CV86" s="400">
        <f t="shared" si="149"/>
        <v>30.407801316480963</v>
      </c>
      <c r="CW86" s="400">
        <f t="shared" si="149"/>
        <v>28.000573144728381</v>
      </c>
      <c r="CX86" s="400">
        <f t="shared" si="149"/>
        <v>14.13801361083048</v>
      </c>
      <c r="CY86" s="400">
        <f t="shared" si="149"/>
        <v>30.407801316480963</v>
      </c>
    </row>
  </sheetData>
  <phoneticPr fontId="19" type="noConversion"/>
  <dataValidations count="1">
    <dataValidation type="list" allowBlank="1" showInputMessage="1" showErrorMessage="1" sqref="B4:CY4" xr:uid="{00000000-0002-0000-03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63"/>
  <sheetViews>
    <sheetView topLeftCell="AL37" zoomScale="40" zoomScaleNormal="40" workbookViewId="0">
      <selection activeCell="AU77" sqref="AU77"/>
    </sheetView>
  </sheetViews>
  <sheetFormatPr defaultColWidth="9" defaultRowHeight="15"/>
  <cols>
    <col min="1" max="1" width="72" customWidth="1"/>
    <col min="2" max="2" width="20.42578125" customWidth="1"/>
    <col min="3" max="3" width="20.42578125" style="93" customWidth="1"/>
    <col min="4" max="6" width="20.42578125" customWidth="1"/>
    <col min="7" max="7" width="20.42578125" style="93" customWidth="1"/>
    <col min="8" max="9" width="20.42578125" customWidth="1"/>
    <col min="10" max="33" width="20.42578125" style="279" customWidth="1"/>
    <col min="34" max="35" width="31.42578125" style="36" bestFit="1" customWidth="1"/>
    <col min="36" max="37" width="37" style="36" bestFit="1" customWidth="1"/>
    <col min="38" max="40" width="20.42578125" style="134" customWidth="1"/>
    <col min="41" max="46" width="20.42578125" customWidth="1"/>
    <col min="47" max="49" width="20.42578125" style="322" customWidth="1"/>
    <col min="50" max="55" width="20.42578125" style="316" customWidth="1"/>
    <col min="56" max="57" width="20.42578125" style="153" customWidth="1"/>
  </cols>
  <sheetData>
    <row r="1" spans="1:57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280" t="s">
        <v>366</v>
      </c>
      <c r="K1" s="280" t="s">
        <v>366</v>
      </c>
      <c r="L1" s="280" t="s">
        <v>366</v>
      </c>
      <c r="M1" s="280" t="s">
        <v>366</v>
      </c>
      <c r="N1" s="280" t="s">
        <v>366</v>
      </c>
      <c r="O1" s="280" t="s">
        <v>366</v>
      </c>
      <c r="P1" s="280" t="s">
        <v>366</v>
      </c>
      <c r="Q1" s="280" t="s">
        <v>366</v>
      </c>
      <c r="R1" s="280" t="s">
        <v>366</v>
      </c>
      <c r="S1" s="280" t="s">
        <v>366</v>
      </c>
      <c r="T1" s="280" t="s">
        <v>366</v>
      </c>
      <c r="U1" s="280" t="s">
        <v>366</v>
      </c>
      <c r="V1" s="280" t="s">
        <v>366</v>
      </c>
      <c r="W1" s="280" t="s">
        <v>366</v>
      </c>
      <c r="X1" s="280" t="s">
        <v>366</v>
      </c>
      <c r="Y1" s="280" t="s">
        <v>366</v>
      </c>
      <c r="Z1" s="280" t="s">
        <v>366</v>
      </c>
      <c r="AA1" s="280" t="s">
        <v>366</v>
      </c>
      <c r="AB1" s="280" t="s">
        <v>366</v>
      </c>
      <c r="AC1" s="280" t="s">
        <v>366</v>
      </c>
      <c r="AD1" s="280" t="s">
        <v>366</v>
      </c>
      <c r="AE1" s="280" t="s">
        <v>366</v>
      </c>
      <c r="AF1" s="280" t="s">
        <v>366</v>
      </c>
      <c r="AG1" s="280" t="s">
        <v>366</v>
      </c>
      <c r="AH1" s="108" t="s">
        <v>411</v>
      </c>
      <c r="AI1" s="108" t="s">
        <v>411</v>
      </c>
      <c r="AJ1" s="108" t="s">
        <v>411</v>
      </c>
      <c r="AK1" s="108" t="s">
        <v>411</v>
      </c>
      <c r="AL1" s="124" t="s">
        <v>439</v>
      </c>
      <c r="AM1" s="124" t="s">
        <v>439</v>
      </c>
      <c r="AN1" s="124" t="s">
        <v>439</v>
      </c>
      <c r="AO1" s="209" t="s">
        <v>508</v>
      </c>
      <c r="AP1" s="209" t="s">
        <v>508</v>
      </c>
      <c r="AQ1" s="209" t="s">
        <v>508</v>
      </c>
      <c r="AR1" s="209" t="s">
        <v>508</v>
      </c>
      <c r="AS1" s="209" t="s">
        <v>508</v>
      </c>
      <c r="AT1" s="209" t="s">
        <v>508</v>
      </c>
      <c r="AU1" s="124" t="s">
        <v>555</v>
      </c>
      <c r="AV1" s="124" t="s">
        <v>555</v>
      </c>
      <c r="AW1" s="124" t="s">
        <v>555</v>
      </c>
      <c r="AX1" s="307" t="s">
        <v>654</v>
      </c>
      <c r="AY1" s="307" t="s">
        <v>654</v>
      </c>
      <c r="AZ1" s="307" t="s">
        <v>654</v>
      </c>
      <c r="BA1" s="307" t="s">
        <v>654</v>
      </c>
      <c r="BB1" s="307" t="s">
        <v>694</v>
      </c>
      <c r="BC1" s="307" t="s">
        <v>694</v>
      </c>
      <c r="BD1" s="307" t="s">
        <v>654</v>
      </c>
      <c r="BE1" s="307" t="s">
        <v>694</v>
      </c>
    </row>
    <row r="2" spans="1:57">
      <c r="A2" s="2" t="s">
        <v>47</v>
      </c>
      <c r="B2" s="3"/>
      <c r="C2" s="3"/>
      <c r="D2" s="3"/>
      <c r="E2" s="3"/>
      <c r="F2" s="3"/>
      <c r="G2" s="3"/>
      <c r="H2" s="3"/>
      <c r="I2" s="3"/>
      <c r="J2" s="280" t="s">
        <v>377</v>
      </c>
      <c r="K2" s="280" t="s">
        <v>382</v>
      </c>
      <c r="L2" s="280" t="s">
        <v>383</v>
      </c>
      <c r="M2" s="280" t="s">
        <v>371</v>
      </c>
      <c r="N2" s="280" t="s">
        <v>372</v>
      </c>
      <c r="O2" s="280" t="s">
        <v>373</v>
      </c>
      <c r="P2" s="280" t="s">
        <v>378</v>
      </c>
      <c r="Q2" s="280" t="s">
        <v>378</v>
      </c>
      <c r="R2" s="280" t="s">
        <v>391</v>
      </c>
      <c r="S2" s="280" t="s">
        <v>384</v>
      </c>
      <c r="T2" s="280" t="s">
        <v>385</v>
      </c>
      <c r="U2" s="280" t="s">
        <v>392</v>
      </c>
      <c r="V2" s="280" t="s">
        <v>393</v>
      </c>
      <c r="W2" s="280" t="s">
        <v>394</v>
      </c>
      <c r="X2" s="280" t="s">
        <v>395</v>
      </c>
      <c r="Y2" s="280" t="s">
        <v>506</v>
      </c>
      <c r="Z2" s="280" t="s">
        <v>396</v>
      </c>
      <c r="AA2" s="280" t="s">
        <v>397</v>
      </c>
      <c r="AB2" s="280" t="s">
        <v>398</v>
      </c>
      <c r="AC2" s="280" t="s">
        <v>399</v>
      </c>
      <c r="AD2" s="280" t="s">
        <v>400</v>
      </c>
      <c r="AE2" s="280" t="s">
        <v>401</v>
      </c>
      <c r="AF2" s="280" t="s">
        <v>402</v>
      </c>
      <c r="AG2" s="280" t="s">
        <v>507</v>
      </c>
      <c r="AH2" s="108" t="s">
        <v>412</v>
      </c>
      <c r="AI2" s="108" t="s">
        <v>413</v>
      </c>
      <c r="AJ2" s="108" t="s">
        <v>414</v>
      </c>
      <c r="AK2" s="108" t="s">
        <v>415</v>
      </c>
      <c r="AL2" s="124"/>
      <c r="AM2" s="124"/>
      <c r="AN2" s="124"/>
      <c r="AO2" s="209"/>
      <c r="AP2" s="209"/>
      <c r="AQ2" s="209"/>
      <c r="AR2" s="209"/>
      <c r="AS2" s="209"/>
      <c r="AT2" s="209"/>
      <c r="AU2" s="124" t="s">
        <v>710</v>
      </c>
      <c r="AV2" s="124" t="s">
        <v>711</v>
      </c>
      <c r="AW2" s="124" t="s">
        <v>712</v>
      </c>
      <c r="AX2" s="307"/>
      <c r="AY2" s="307"/>
      <c r="AZ2" s="307"/>
      <c r="BA2" s="307"/>
      <c r="BB2" s="307"/>
      <c r="BC2" s="307"/>
      <c r="BD2" s="307"/>
      <c r="BE2" s="307"/>
    </row>
    <row r="3" spans="1:57">
      <c r="A3" s="2" t="s">
        <v>48</v>
      </c>
      <c r="B3" s="3"/>
      <c r="C3" s="3"/>
      <c r="D3" s="3"/>
      <c r="E3" s="3"/>
      <c r="F3" s="3"/>
      <c r="G3" s="3"/>
      <c r="H3" s="3"/>
      <c r="I3" s="3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109" t="s">
        <v>416</v>
      </c>
      <c r="AI3" s="109" t="s">
        <v>416</v>
      </c>
      <c r="AJ3" s="109" t="s">
        <v>416</v>
      </c>
      <c r="AK3" s="109" t="s">
        <v>416</v>
      </c>
      <c r="AL3" s="124"/>
      <c r="AM3" s="124"/>
      <c r="AN3" s="124"/>
      <c r="AO3" s="209"/>
      <c r="AP3" s="209"/>
      <c r="AQ3" s="209"/>
      <c r="AR3" s="209"/>
      <c r="AS3" s="209"/>
      <c r="AT3" s="209"/>
      <c r="AU3" s="124" t="s">
        <v>715</v>
      </c>
      <c r="AV3" s="124" t="s">
        <v>715</v>
      </c>
      <c r="AW3" s="124" t="s">
        <v>715</v>
      </c>
      <c r="AX3" s="307"/>
      <c r="AY3" s="307"/>
      <c r="AZ3" s="307"/>
      <c r="BA3" s="307"/>
      <c r="BB3" s="307"/>
      <c r="BC3" s="307"/>
      <c r="BD3" s="307"/>
      <c r="BE3" s="307"/>
    </row>
    <row r="4" spans="1:57">
      <c r="A4" s="28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51</v>
      </c>
      <c r="H4" s="3" t="s">
        <v>51</v>
      </c>
      <c r="I4" s="3" t="s">
        <v>51</v>
      </c>
      <c r="J4" s="280" t="s">
        <v>50</v>
      </c>
      <c r="K4" s="280" t="s">
        <v>50</v>
      </c>
      <c r="L4" s="280" t="s">
        <v>50</v>
      </c>
      <c r="M4" s="280" t="s">
        <v>50</v>
      </c>
      <c r="N4" s="280" t="s">
        <v>50</v>
      </c>
      <c r="O4" s="280" t="s">
        <v>50</v>
      </c>
      <c r="P4" s="280" t="s">
        <v>50</v>
      </c>
      <c r="Q4" s="280" t="s">
        <v>50</v>
      </c>
      <c r="R4" s="280" t="s">
        <v>51</v>
      </c>
      <c r="S4" s="280" t="s">
        <v>51</v>
      </c>
      <c r="T4" s="280" t="s">
        <v>51</v>
      </c>
      <c r="U4" s="280" t="s">
        <v>51</v>
      </c>
      <c r="V4" s="280" t="s">
        <v>51</v>
      </c>
      <c r="W4" s="280" t="s">
        <v>51</v>
      </c>
      <c r="X4" s="280" t="s">
        <v>51</v>
      </c>
      <c r="Y4" s="280" t="s">
        <v>51</v>
      </c>
      <c r="Z4" s="280" t="s">
        <v>386</v>
      </c>
      <c r="AA4" s="280" t="s">
        <v>386</v>
      </c>
      <c r="AB4" s="280" t="s">
        <v>386</v>
      </c>
      <c r="AC4" s="280" t="s">
        <v>386</v>
      </c>
      <c r="AD4" s="280" t="s">
        <v>386</v>
      </c>
      <c r="AE4" s="280" t="s">
        <v>386</v>
      </c>
      <c r="AF4" s="280" t="s">
        <v>386</v>
      </c>
      <c r="AG4" s="280" t="s">
        <v>386</v>
      </c>
      <c r="AH4" s="109" t="s">
        <v>50</v>
      </c>
      <c r="AI4" s="109" t="s">
        <v>417</v>
      </c>
      <c r="AJ4" s="109" t="s">
        <v>418</v>
      </c>
      <c r="AK4" s="109" t="s">
        <v>419</v>
      </c>
      <c r="AL4" s="124" t="s">
        <v>50</v>
      </c>
      <c r="AM4" s="124" t="s">
        <v>50</v>
      </c>
      <c r="AN4" s="124" t="s">
        <v>50</v>
      </c>
      <c r="AO4" s="209" t="s">
        <v>50</v>
      </c>
      <c r="AP4" s="209" t="s">
        <v>386</v>
      </c>
      <c r="AQ4" s="209" t="s">
        <v>50</v>
      </c>
      <c r="AR4" s="209" t="s">
        <v>386</v>
      </c>
      <c r="AS4" s="209" t="s">
        <v>50</v>
      </c>
      <c r="AT4" s="209" t="s">
        <v>386</v>
      </c>
      <c r="AU4" s="124" t="s">
        <v>50</v>
      </c>
      <c r="AV4" s="124" t="s">
        <v>50</v>
      </c>
      <c r="AW4" s="124" t="s">
        <v>50</v>
      </c>
      <c r="AX4" s="307" t="s">
        <v>51</v>
      </c>
      <c r="AY4" s="307" t="s">
        <v>51</v>
      </c>
      <c r="AZ4" s="307" t="s">
        <v>51</v>
      </c>
      <c r="BA4" s="307" t="s">
        <v>51</v>
      </c>
      <c r="BB4" s="307" t="s">
        <v>386</v>
      </c>
      <c r="BC4" s="307" t="s">
        <v>386</v>
      </c>
      <c r="BD4" s="307" t="s">
        <v>386</v>
      </c>
      <c r="BE4" s="307" t="s">
        <v>386</v>
      </c>
    </row>
    <row r="5" spans="1:57" ht="30">
      <c r="A5" s="5" t="s">
        <v>52</v>
      </c>
      <c r="B5" s="6" t="s">
        <v>329</v>
      </c>
      <c r="C5" s="94" t="s">
        <v>330</v>
      </c>
      <c r="D5" s="6" t="s">
        <v>129</v>
      </c>
      <c r="E5" s="6" t="s">
        <v>445</v>
      </c>
      <c r="F5" s="6" t="s">
        <v>331</v>
      </c>
      <c r="G5" s="94" t="s">
        <v>330</v>
      </c>
      <c r="H5" s="6" t="s">
        <v>55</v>
      </c>
      <c r="I5" s="6" t="s">
        <v>445</v>
      </c>
      <c r="J5" s="281" t="s">
        <v>53</v>
      </c>
      <c r="K5" s="281" t="s">
        <v>598</v>
      </c>
      <c r="L5" s="281" t="s">
        <v>387</v>
      </c>
      <c r="M5" s="289" t="s">
        <v>388</v>
      </c>
      <c r="N5" s="281" t="s">
        <v>389</v>
      </c>
      <c r="O5" s="281" t="s">
        <v>390</v>
      </c>
      <c r="P5" s="281" t="s">
        <v>55</v>
      </c>
      <c r="Q5" s="281" t="s">
        <v>505</v>
      </c>
      <c r="R5" s="281" t="s">
        <v>600</v>
      </c>
      <c r="S5" s="281" t="s">
        <v>601</v>
      </c>
      <c r="T5" s="281" t="s">
        <v>602</v>
      </c>
      <c r="U5" s="281" t="s">
        <v>603</v>
      </c>
      <c r="V5" s="281" t="s">
        <v>389</v>
      </c>
      <c r="W5" s="281" t="s">
        <v>390</v>
      </c>
      <c r="X5" s="281" t="s">
        <v>55</v>
      </c>
      <c r="Y5" s="281" t="s">
        <v>505</v>
      </c>
      <c r="Z5" s="281" t="s">
        <v>53</v>
      </c>
      <c r="AA5" s="281" t="s">
        <v>598</v>
      </c>
      <c r="AB5" s="281" t="s">
        <v>53</v>
      </c>
      <c r="AC5" s="281" t="s">
        <v>598</v>
      </c>
      <c r="AD5" s="281" t="s">
        <v>389</v>
      </c>
      <c r="AE5" s="281" t="s">
        <v>390</v>
      </c>
      <c r="AF5" s="281" t="s">
        <v>55</v>
      </c>
      <c r="AG5" s="281" t="s">
        <v>505</v>
      </c>
      <c r="AH5" s="109" t="s">
        <v>420</v>
      </c>
      <c r="AI5" s="109" t="s">
        <v>420</v>
      </c>
      <c r="AJ5" s="109" t="s">
        <v>420</v>
      </c>
      <c r="AK5" s="109" t="s">
        <v>420</v>
      </c>
      <c r="AL5" s="125" t="s">
        <v>329</v>
      </c>
      <c r="AM5" s="125" t="s">
        <v>329</v>
      </c>
      <c r="AN5" s="125" t="s">
        <v>329</v>
      </c>
      <c r="AO5" s="210" t="s">
        <v>387</v>
      </c>
      <c r="AP5" s="210" t="s">
        <v>387</v>
      </c>
      <c r="AQ5" s="210" t="s">
        <v>388</v>
      </c>
      <c r="AR5" s="210" t="s">
        <v>388</v>
      </c>
      <c r="AS5" s="210" t="s">
        <v>510</v>
      </c>
      <c r="AT5" s="210" t="s">
        <v>510</v>
      </c>
      <c r="AU5" s="320" t="s">
        <v>596</v>
      </c>
      <c r="AV5" s="320" t="s">
        <v>597</v>
      </c>
      <c r="AW5" s="320" t="s">
        <v>558</v>
      </c>
      <c r="AX5" s="144" t="s">
        <v>695</v>
      </c>
      <c r="AY5" s="144" t="s">
        <v>696</v>
      </c>
      <c r="AZ5" s="144" t="s">
        <v>656</v>
      </c>
      <c r="BA5" s="144" t="s">
        <v>657</v>
      </c>
      <c r="BB5" s="144" t="s">
        <v>697</v>
      </c>
      <c r="BC5" s="144" t="s">
        <v>696</v>
      </c>
      <c r="BD5" s="144" t="s">
        <v>698</v>
      </c>
      <c r="BE5" s="144" t="s">
        <v>657</v>
      </c>
    </row>
    <row r="6" spans="1:57">
      <c r="A6" s="29" t="s">
        <v>57</v>
      </c>
      <c r="B6" s="8"/>
      <c r="C6" s="91"/>
      <c r="D6" s="8"/>
      <c r="E6" s="146"/>
      <c r="F6" s="8"/>
      <c r="G6" s="91"/>
      <c r="H6" s="8"/>
      <c r="I6" s="146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108"/>
      <c r="AI6" s="108"/>
      <c r="AJ6" s="267"/>
      <c r="AK6" s="108"/>
      <c r="AL6" s="126"/>
      <c r="AM6" s="126"/>
      <c r="AN6" s="126"/>
      <c r="AO6" s="209" t="s">
        <v>521</v>
      </c>
      <c r="AP6" s="209" t="s">
        <v>521</v>
      </c>
      <c r="AQ6" s="209" t="s">
        <v>521</v>
      </c>
      <c r="AR6" s="209" t="s">
        <v>521</v>
      </c>
      <c r="AS6" s="228"/>
      <c r="AT6" s="228"/>
      <c r="AU6" s="321"/>
      <c r="AV6" s="321"/>
      <c r="AW6" s="321"/>
      <c r="AX6" s="308"/>
      <c r="AY6" s="308"/>
      <c r="AZ6" s="308"/>
      <c r="BA6" s="309"/>
      <c r="BB6" s="308"/>
      <c r="BC6" s="308"/>
      <c r="BD6" s="310"/>
      <c r="BE6" s="310"/>
    </row>
    <row r="7" spans="1:57">
      <c r="A7" s="10" t="s">
        <v>58</v>
      </c>
      <c r="B7" s="11">
        <v>2.6</v>
      </c>
      <c r="C7" s="11">
        <v>2.6</v>
      </c>
      <c r="D7" s="11">
        <v>2.6</v>
      </c>
      <c r="E7" s="11">
        <v>2.6</v>
      </c>
      <c r="F7" s="11">
        <v>0.7</v>
      </c>
      <c r="G7" s="11">
        <v>0.7</v>
      </c>
      <c r="H7" s="11">
        <v>0.7</v>
      </c>
      <c r="I7" s="11">
        <v>0.7</v>
      </c>
      <c r="J7" s="283">
        <v>2.6</v>
      </c>
      <c r="K7" s="283">
        <v>2.6</v>
      </c>
      <c r="L7" s="283">
        <v>2.6</v>
      </c>
      <c r="M7" s="283">
        <v>2.6</v>
      </c>
      <c r="N7" s="283">
        <v>2.6</v>
      </c>
      <c r="O7" s="283">
        <v>2.6</v>
      </c>
      <c r="P7" s="283">
        <v>2.6</v>
      </c>
      <c r="Q7" s="283">
        <v>2.6</v>
      </c>
      <c r="R7" s="283">
        <v>0.7</v>
      </c>
      <c r="S7" s="283">
        <v>0.7</v>
      </c>
      <c r="T7" s="283">
        <v>0.7</v>
      </c>
      <c r="U7" s="283">
        <v>0.7</v>
      </c>
      <c r="V7" s="283">
        <v>0.7</v>
      </c>
      <c r="W7" s="283">
        <v>0.7</v>
      </c>
      <c r="X7" s="283">
        <v>0.7</v>
      </c>
      <c r="Y7" s="283">
        <v>0.7</v>
      </c>
      <c r="Z7" s="283">
        <v>4</v>
      </c>
      <c r="AA7" s="283">
        <v>4</v>
      </c>
      <c r="AB7" s="283">
        <v>4</v>
      </c>
      <c r="AC7" s="283">
        <v>4</v>
      </c>
      <c r="AD7" s="283">
        <v>4</v>
      </c>
      <c r="AE7" s="283">
        <v>4</v>
      </c>
      <c r="AF7" s="283">
        <v>4</v>
      </c>
      <c r="AG7" s="283">
        <v>4</v>
      </c>
      <c r="AH7" s="109">
        <v>2.6</v>
      </c>
      <c r="AI7" s="268">
        <v>0.7</v>
      </c>
      <c r="AJ7" s="109">
        <v>4</v>
      </c>
      <c r="AK7" s="109">
        <v>4</v>
      </c>
      <c r="AL7" s="127">
        <v>2.6</v>
      </c>
      <c r="AM7" s="127">
        <v>2.6</v>
      </c>
      <c r="AN7" s="127">
        <v>2.6</v>
      </c>
      <c r="AO7" s="212">
        <v>2.6</v>
      </c>
      <c r="AP7" s="212">
        <v>4</v>
      </c>
      <c r="AQ7" s="212">
        <v>2.6</v>
      </c>
      <c r="AR7" s="212">
        <v>4</v>
      </c>
      <c r="AS7" s="212">
        <v>2.6</v>
      </c>
      <c r="AT7" s="212">
        <v>4</v>
      </c>
      <c r="AU7" s="127">
        <v>2.6</v>
      </c>
      <c r="AV7" s="127">
        <v>2.6</v>
      </c>
      <c r="AW7" s="127">
        <v>2.6</v>
      </c>
      <c r="AX7" s="311">
        <v>0.7</v>
      </c>
      <c r="AY7" s="311">
        <v>0.7</v>
      </c>
      <c r="AZ7" s="311">
        <v>0.7</v>
      </c>
      <c r="BA7" s="311">
        <v>0.7</v>
      </c>
      <c r="BB7" s="311">
        <v>4</v>
      </c>
      <c r="BC7" s="311">
        <v>4</v>
      </c>
      <c r="BD7" s="311">
        <v>4</v>
      </c>
      <c r="BE7" s="311">
        <v>4</v>
      </c>
    </row>
    <row r="8" spans="1:57">
      <c r="A8" s="10" t="s">
        <v>59</v>
      </c>
      <c r="B8" s="11">
        <v>25</v>
      </c>
      <c r="C8" s="11">
        <v>25</v>
      </c>
      <c r="D8" s="11">
        <v>25</v>
      </c>
      <c r="E8" s="11">
        <v>25</v>
      </c>
      <c r="F8" s="11">
        <v>35</v>
      </c>
      <c r="G8" s="11">
        <v>35</v>
      </c>
      <c r="H8" s="11">
        <v>35</v>
      </c>
      <c r="I8" s="11">
        <v>35</v>
      </c>
      <c r="J8" s="283">
        <v>25</v>
      </c>
      <c r="K8" s="283">
        <v>25</v>
      </c>
      <c r="L8" s="283">
        <v>25</v>
      </c>
      <c r="M8" s="283">
        <v>25</v>
      </c>
      <c r="N8" s="283">
        <v>25</v>
      </c>
      <c r="O8" s="283">
        <v>25</v>
      </c>
      <c r="P8" s="283">
        <v>25</v>
      </c>
      <c r="Q8" s="283">
        <v>25</v>
      </c>
      <c r="R8" s="283">
        <v>35</v>
      </c>
      <c r="S8" s="283">
        <v>35</v>
      </c>
      <c r="T8" s="283">
        <v>35</v>
      </c>
      <c r="U8" s="283">
        <v>35</v>
      </c>
      <c r="V8" s="283">
        <v>35</v>
      </c>
      <c r="W8" s="283">
        <v>35</v>
      </c>
      <c r="X8" s="283">
        <v>35</v>
      </c>
      <c r="Y8" s="283">
        <v>35</v>
      </c>
      <c r="Z8" s="283">
        <v>25</v>
      </c>
      <c r="AA8" s="283">
        <v>25</v>
      </c>
      <c r="AB8" s="283">
        <v>25</v>
      </c>
      <c r="AC8" s="283">
        <v>25</v>
      </c>
      <c r="AD8" s="283">
        <v>25</v>
      </c>
      <c r="AE8" s="283">
        <v>25</v>
      </c>
      <c r="AF8" s="283">
        <v>25</v>
      </c>
      <c r="AG8" s="283">
        <v>25</v>
      </c>
      <c r="AH8" s="268">
        <v>25</v>
      </c>
      <c r="AI8" s="268">
        <v>35</v>
      </c>
      <c r="AJ8" s="268">
        <v>25</v>
      </c>
      <c r="AK8" s="268">
        <v>25</v>
      </c>
      <c r="AL8" s="127">
        <v>25</v>
      </c>
      <c r="AM8" s="127">
        <v>25</v>
      </c>
      <c r="AN8" s="127">
        <v>25</v>
      </c>
      <c r="AO8" s="212">
        <v>25</v>
      </c>
      <c r="AP8" s="212">
        <v>25</v>
      </c>
      <c r="AQ8" s="212">
        <v>25</v>
      </c>
      <c r="AR8" s="212">
        <v>25</v>
      </c>
      <c r="AS8" s="212">
        <v>25</v>
      </c>
      <c r="AT8" s="212">
        <v>25</v>
      </c>
      <c r="AU8" s="127">
        <v>35</v>
      </c>
      <c r="AV8" s="127">
        <v>35</v>
      </c>
      <c r="AW8" s="127">
        <v>35</v>
      </c>
      <c r="AX8" s="311">
        <v>35</v>
      </c>
      <c r="AY8" s="311">
        <v>35</v>
      </c>
      <c r="AZ8" s="311">
        <v>35</v>
      </c>
      <c r="BA8" s="311">
        <v>35</v>
      </c>
      <c r="BB8" s="311">
        <v>25</v>
      </c>
      <c r="BC8" s="311">
        <v>25</v>
      </c>
      <c r="BD8" s="311">
        <v>25</v>
      </c>
      <c r="BE8" s="311">
        <v>25</v>
      </c>
    </row>
    <row r="9" spans="1:57">
      <c r="A9" s="10" t="s">
        <v>60</v>
      </c>
      <c r="B9" s="11">
        <v>1.5</v>
      </c>
      <c r="C9" s="11">
        <v>1.5</v>
      </c>
      <c r="D9" s="11">
        <v>1.5</v>
      </c>
      <c r="E9" s="11">
        <v>1.5</v>
      </c>
      <c r="F9" s="11">
        <v>1.5</v>
      </c>
      <c r="G9" s="11">
        <v>1.5</v>
      </c>
      <c r="H9" s="11">
        <v>1.5</v>
      </c>
      <c r="I9" s="11">
        <v>1.5</v>
      </c>
      <c r="J9" s="283">
        <v>1.5</v>
      </c>
      <c r="K9" s="283">
        <v>1.5</v>
      </c>
      <c r="L9" s="283">
        <v>1.5</v>
      </c>
      <c r="M9" s="283">
        <v>1.5</v>
      </c>
      <c r="N9" s="283">
        <v>1.5</v>
      </c>
      <c r="O9" s="283">
        <v>1.5</v>
      </c>
      <c r="P9" s="283">
        <v>1.5</v>
      </c>
      <c r="Q9" s="283">
        <v>1.5</v>
      </c>
      <c r="R9" s="283">
        <v>1.5</v>
      </c>
      <c r="S9" s="283">
        <v>1.5</v>
      </c>
      <c r="T9" s="283">
        <v>1.5</v>
      </c>
      <c r="U9" s="283">
        <v>1.5</v>
      </c>
      <c r="V9" s="283">
        <v>1.5</v>
      </c>
      <c r="W9" s="283">
        <v>1.5</v>
      </c>
      <c r="X9" s="283">
        <v>1.5</v>
      </c>
      <c r="Y9" s="283">
        <v>1.5</v>
      </c>
      <c r="Z9" s="283">
        <v>1.5</v>
      </c>
      <c r="AA9" s="283">
        <v>1.5</v>
      </c>
      <c r="AB9" s="283">
        <v>1.5</v>
      </c>
      <c r="AC9" s="283">
        <v>1.5</v>
      </c>
      <c r="AD9" s="283">
        <v>1.5</v>
      </c>
      <c r="AE9" s="283">
        <v>1.5</v>
      </c>
      <c r="AF9" s="283">
        <v>1.5</v>
      </c>
      <c r="AG9" s="283">
        <v>1.5</v>
      </c>
      <c r="AH9" s="268">
        <v>1.5</v>
      </c>
      <c r="AI9" s="268">
        <v>1.5</v>
      </c>
      <c r="AJ9" s="268">
        <v>1.5</v>
      </c>
      <c r="AK9" s="268">
        <v>1.5</v>
      </c>
      <c r="AL9" s="127">
        <v>1.5</v>
      </c>
      <c r="AM9" s="127">
        <v>1.5</v>
      </c>
      <c r="AN9" s="127">
        <v>1.5</v>
      </c>
      <c r="AO9" s="212">
        <v>1.5</v>
      </c>
      <c r="AP9" s="212">
        <v>1.5</v>
      </c>
      <c r="AQ9" s="212">
        <v>1.5</v>
      </c>
      <c r="AR9" s="212">
        <v>1.5</v>
      </c>
      <c r="AS9" s="212">
        <v>1.5</v>
      </c>
      <c r="AT9" s="212">
        <v>1.5</v>
      </c>
      <c r="AU9" s="127">
        <v>1.5</v>
      </c>
      <c r="AV9" s="127">
        <v>1.5</v>
      </c>
      <c r="AW9" s="127">
        <v>1.5</v>
      </c>
      <c r="AX9" s="311">
        <v>1.5</v>
      </c>
      <c r="AY9" s="311">
        <v>1.5</v>
      </c>
      <c r="AZ9" s="311">
        <v>1.5</v>
      </c>
      <c r="BA9" s="311">
        <v>1.5</v>
      </c>
      <c r="BB9" s="311">
        <v>1.5</v>
      </c>
      <c r="BC9" s="311">
        <v>1.5</v>
      </c>
      <c r="BD9" s="311">
        <v>1.5</v>
      </c>
      <c r="BE9" s="311">
        <v>1.5</v>
      </c>
    </row>
    <row r="10" spans="1:57">
      <c r="A10" s="10" t="s">
        <v>61</v>
      </c>
      <c r="B10" s="12">
        <v>0.95</v>
      </c>
      <c r="C10" s="12">
        <v>0.95</v>
      </c>
      <c r="D10" s="12">
        <v>0.9</v>
      </c>
      <c r="E10" s="12">
        <v>0.9</v>
      </c>
      <c r="F10" s="12">
        <v>0.95</v>
      </c>
      <c r="G10" s="12">
        <v>0.95</v>
      </c>
      <c r="H10" s="12">
        <v>0.9</v>
      </c>
      <c r="I10" s="12">
        <v>0.9</v>
      </c>
      <c r="J10" s="284">
        <v>0.95</v>
      </c>
      <c r="K10" s="284">
        <v>0.95</v>
      </c>
      <c r="L10" s="284">
        <v>0.95</v>
      </c>
      <c r="M10" s="284">
        <v>0.95</v>
      </c>
      <c r="N10" s="284">
        <v>0.9</v>
      </c>
      <c r="O10" s="284">
        <v>0.9</v>
      </c>
      <c r="P10" s="284">
        <v>0.9</v>
      </c>
      <c r="Q10" s="284">
        <v>0.9</v>
      </c>
      <c r="R10" s="284">
        <v>0.95</v>
      </c>
      <c r="S10" s="284">
        <v>0.95</v>
      </c>
      <c r="T10" s="284">
        <v>0.95</v>
      </c>
      <c r="U10" s="284">
        <v>0.95</v>
      </c>
      <c r="V10" s="284">
        <v>0.9</v>
      </c>
      <c r="W10" s="284">
        <v>0.9</v>
      </c>
      <c r="X10" s="284">
        <v>0.9</v>
      </c>
      <c r="Y10" s="284">
        <v>0.9</v>
      </c>
      <c r="Z10" s="284">
        <v>0.95</v>
      </c>
      <c r="AA10" s="284">
        <v>0.95</v>
      </c>
      <c r="AB10" s="284">
        <v>0.95</v>
      </c>
      <c r="AC10" s="284">
        <v>0.95</v>
      </c>
      <c r="AD10" s="284">
        <v>0.9</v>
      </c>
      <c r="AE10" s="284">
        <v>0.9</v>
      </c>
      <c r="AF10" s="284">
        <v>0.9</v>
      </c>
      <c r="AG10" s="284">
        <v>0.9</v>
      </c>
      <c r="AH10" s="269">
        <v>0.95</v>
      </c>
      <c r="AI10" s="269">
        <v>0.95</v>
      </c>
      <c r="AJ10" s="269">
        <v>0.95</v>
      </c>
      <c r="AK10" s="269">
        <v>0.95</v>
      </c>
      <c r="AL10" s="128">
        <v>0.95</v>
      </c>
      <c r="AM10" s="128">
        <v>0.95</v>
      </c>
      <c r="AN10" s="128">
        <v>0.95</v>
      </c>
      <c r="AO10" s="213">
        <v>0.99</v>
      </c>
      <c r="AP10" s="213">
        <v>0.99</v>
      </c>
      <c r="AQ10" s="213">
        <v>0.99</v>
      </c>
      <c r="AR10" s="213">
        <v>0.99</v>
      </c>
      <c r="AS10" s="213">
        <v>0.9</v>
      </c>
      <c r="AT10" s="213">
        <v>0.9</v>
      </c>
      <c r="AU10" s="128">
        <v>0.95</v>
      </c>
      <c r="AV10" s="128">
        <v>0.95</v>
      </c>
      <c r="AW10" s="128">
        <v>0.95</v>
      </c>
      <c r="AX10" s="312">
        <v>0.95</v>
      </c>
      <c r="AY10" s="312">
        <v>0.95</v>
      </c>
      <c r="AZ10" s="312">
        <v>0.9</v>
      </c>
      <c r="BA10" s="312">
        <v>0.9</v>
      </c>
      <c r="BB10" s="312">
        <v>0.95</v>
      </c>
      <c r="BC10" s="312">
        <v>0.95</v>
      </c>
      <c r="BD10" s="312">
        <v>0.9</v>
      </c>
      <c r="BE10" s="312">
        <v>0.9</v>
      </c>
    </row>
    <row r="11" spans="1:57">
      <c r="A11" s="10" t="s">
        <v>62</v>
      </c>
      <c r="B11" s="11">
        <v>7</v>
      </c>
      <c r="C11" s="11">
        <v>7</v>
      </c>
      <c r="D11" s="11">
        <v>7</v>
      </c>
      <c r="E11" s="11">
        <v>7</v>
      </c>
      <c r="F11" s="11">
        <v>8</v>
      </c>
      <c r="G11" s="11">
        <v>8</v>
      </c>
      <c r="H11" s="11">
        <v>8</v>
      </c>
      <c r="I11" s="11">
        <v>8</v>
      </c>
      <c r="J11" s="283">
        <v>7</v>
      </c>
      <c r="K11" s="283">
        <v>7</v>
      </c>
      <c r="L11" s="283">
        <v>7</v>
      </c>
      <c r="M11" s="283">
        <v>7</v>
      </c>
      <c r="N11" s="283">
        <v>7</v>
      </c>
      <c r="O11" s="283">
        <v>7</v>
      </c>
      <c r="P11" s="283">
        <v>7</v>
      </c>
      <c r="Q11" s="283">
        <v>7</v>
      </c>
      <c r="R11" s="283">
        <v>8</v>
      </c>
      <c r="S11" s="283">
        <v>8</v>
      </c>
      <c r="T11" s="283">
        <v>8</v>
      </c>
      <c r="U11" s="283">
        <v>8</v>
      </c>
      <c r="V11" s="283">
        <v>8</v>
      </c>
      <c r="W11" s="283">
        <v>8</v>
      </c>
      <c r="X11" s="283">
        <v>8</v>
      </c>
      <c r="Y11" s="283">
        <v>8</v>
      </c>
      <c r="Z11" s="283">
        <v>7</v>
      </c>
      <c r="AA11" s="283">
        <v>7</v>
      </c>
      <c r="AB11" s="283">
        <v>7</v>
      </c>
      <c r="AC11" s="283">
        <v>7</v>
      </c>
      <c r="AD11" s="283">
        <v>7</v>
      </c>
      <c r="AE11" s="283">
        <v>7</v>
      </c>
      <c r="AF11" s="283">
        <v>7</v>
      </c>
      <c r="AG11" s="283">
        <v>7</v>
      </c>
      <c r="AH11" s="268">
        <v>7</v>
      </c>
      <c r="AI11" s="268">
        <v>8</v>
      </c>
      <c r="AJ11" s="268">
        <v>7</v>
      </c>
      <c r="AK11" s="268">
        <v>7</v>
      </c>
      <c r="AL11" s="127">
        <v>7</v>
      </c>
      <c r="AM11" s="127">
        <v>7</v>
      </c>
      <c r="AN11" s="127">
        <v>7</v>
      </c>
      <c r="AO11" s="212">
        <v>7</v>
      </c>
      <c r="AP11" s="212">
        <v>7</v>
      </c>
      <c r="AQ11" s="212">
        <v>7</v>
      </c>
      <c r="AR11" s="212">
        <v>7</v>
      </c>
      <c r="AS11" s="212">
        <v>7</v>
      </c>
      <c r="AT11" s="212">
        <v>7</v>
      </c>
      <c r="AU11" s="127">
        <v>8</v>
      </c>
      <c r="AV11" s="127">
        <v>8</v>
      </c>
      <c r="AW11" s="127">
        <v>8</v>
      </c>
      <c r="AX11" s="311">
        <v>8</v>
      </c>
      <c r="AY11" s="311">
        <v>8</v>
      </c>
      <c r="AZ11" s="311">
        <v>8</v>
      </c>
      <c r="BA11" s="311">
        <v>8</v>
      </c>
      <c r="BB11" s="311">
        <v>8</v>
      </c>
      <c r="BC11" s="311">
        <v>8</v>
      </c>
      <c r="BD11" s="311">
        <v>7</v>
      </c>
      <c r="BE11" s="311">
        <v>7</v>
      </c>
    </row>
    <row r="12" spans="1:57">
      <c r="A12" s="10" t="s">
        <v>63</v>
      </c>
      <c r="B12" s="13" t="s">
        <v>64</v>
      </c>
      <c r="C12" s="13" t="s">
        <v>64</v>
      </c>
      <c r="D12" s="13" t="s">
        <v>64</v>
      </c>
      <c r="E12" s="13" t="s">
        <v>64</v>
      </c>
      <c r="F12" s="13" t="s">
        <v>64</v>
      </c>
      <c r="G12" s="13" t="s">
        <v>64</v>
      </c>
      <c r="H12" s="13" t="s">
        <v>64</v>
      </c>
      <c r="I12" s="13" t="s">
        <v>64</v>
      </c>
      <c r="J12" s="285" t="s">
        <v>64</v>
      </c>
      <c r="K12" s="285" t="s">
        <v>64</v>
      </c>
      <c r="L12" s="285" t="s">
        <v>64</v>
      </c>
      <c r="M12" s="285" t="s">
        <v>64</v>
      </c>
      <c r="N12" s="285" t="s">
        <v>64</v>
      </c>
      <c r="O12" s="285" t="s">
        <v>64</v>
      </c>
      <c r="P12" s="285" t="s">
        <v>64</v>
      </c>
      <c r="Q12" s="285" t="s">
        <v>64</v>
      </c>
      <c r="R12" s="285" t="s">
        <v>64</v>
      </c>
      <c r="S12" s="285" t="s">
        <v>64</v>
      </c>
      <c r="T12" s="285" t="s">
        <v>64</v>
      </c>
      <c r="U12" s="285" t="s">
        <v>64</v>
      </c>
      <c r="V12" s="285" t="s">
        <v>64</v>
      </c>
      <c r="W12" s="285" t="s">
        <v>64</v>
      </c>
      <c r="X12" s="285" t="s">
        <v>64</v>
      </c>
      <c r="Y12" s="285" t="s">
        <v>64</v>
      </c>
      <c r="Z12" s="285" t="s">
        <v>64</v>
      </c>
      <c r="AA12" s="285" t="s">
        <v>64</v>
      </c>
      <c r="AB12" s="285" t="s">
        <v>64</v>
      </c>
      <c r="AC12" s="285" t="s">
        <v>64</v>
      </c>
      <c r="AD12" s="285" t="s">
        <v>64</v>
      </c>
      <c r="AE12" s="285" t="s">
        <v>64</v>
      </c>
      <c r="AF12" s="285" t="s">
        <v>64</v>
      </c>
      <c r="AG12" s="285" t="s">
        <v>64</v>
      </c>
      <c r="AH12" s="270" t="s">
        <v>64</v>
      </c>
      <c r="AI12" s="270" t="s">
        <v>64</v>
      </c>
      <c r="AJ12" s="270" t="s">
        <v>64</v>
      </c>
      <c r="AK12" s="270" t="s">
        <v>64</v>
      </c>
      <c r="AL12" s="129" t="s">
        <v>64</v>
      </c>
      <c r="AM12" s="129" t="s">
        <v>64</v>
      </c>
      <c r="AN12" s="129" t="s">
        <v>64</v>
      </c>
      <c r="AO12" s="214" t="s">
        <v>64</v>
      </c>
      <c r="AP12" s="214" t="s">
        <v>64</v>
      </c>
      <c r="AQ12" s="214" t="s">
        <v>64</v>
      </c>
      <c r="AR12" s="214" t="s">
        <v>64</v>
      </c>
      <c r="AS12" s="214" t="s">
        <v>64</v>
      </c>
      <c r="AT12" s="214" t="s">
        <v>64</v>
      </c>
      <c r="AU12" s="129" t="s">
        <v>64</v>
      </c>
      <c r="AV12" s="129" t="s">
        <v>64</v>
      </c>
      <c r="AW12" s="129" t="s">
        <v>64</v>
      </c>
      <c r="AX12" s="313" t="s">
        <v>64</v>
      </c>
      <c r="AY12" s="313" t="s">
        <v>64</v>
      </c>
      <c r="AZ12" s="313" t="s">
        <v>64</v>
      </c>
      <c r="BA12" s="313" t="s">
        <v>64</v>
      </c>
      <c r="BB12" s="313" t="s">
        <v>64</v>
      </c>
      <c r="BC12" s="313" t="s">
        <v>64</v>
      </c>
      <c r="BD12" s="313" t="s">
        <v>64</v>
      </c>
      <c r="BE12" s="313" t="s">
        <v>64</v>
      </c>
    </row>
    <row r="13" spans="1:57">
      <c r="A13" s="7" t="s">
        <v>65</v>
      </c>
      <c r="B13" s="13"/>
      <c r="C13" s="13"/>
      <c r="D13" s="13"/>
      <c r="E13" s="13"/>
      <c r="F13" s="13"/>
      <c r="G13" s="13"/>
      <c r="H13" s="13"/>
      <c r="I13" s="13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109"/>
      <c r="AI13" s="109"/>
      <c r="AJ13" s="109"/>
      <c r="AK13" s="109"/>
      <c r="AL13" s="129"/>
      <c r="AM13" s="129"/>
      <c r="AN13" s="129"/>
      <c r="AO13" s="214"/>
      <c r="AP13" s="214"/>
      <c r="AQ13" s="214"/>
      <c r="AR13" s="214"/>
      <c r="AS13" s="214"/>
      <c r="AT13" s="214"/>
      <c r="AU13" s="129"/>
      <c r="AV13" s="129"/>
      <c r="AW13" s="129"/>
      <c r="AX13" s="313"/>
      <c r="AY13" s="313"/>
      <c r="AZ13" s="313"/>
      <c r="BA13" s="313"/>
      <c r="BB13" s="313"/>
      <c r="BC13" s="313"/>
      <c r="BD13" s="313"/>
      <c r="BE13" s="313"/>
    </row>
    <row r="14" spans="1:57">
      <c r="A14" s="10" t="s">
        <v>66</v>
      </c>
      <c r="B14" s="17">
        <v>192</v>
      </c>
      <c r="C14" s="17">
        <v>192</v>
      </c>
      <c r="D14" s="17">
        <v>1</v>
      </c>
      <c r="E14" s="17">
        <v>1</v>
      </c>
      <c r="F14" s="17">
        <v>16</v>
      </c>
      <c r="G14" s="17">
        <v>16</v>
      </c>
      <c r="H14" s="17">
        <v>1</v>
      </c>
      <c r="I14" s="17">
        <v>1</v>
      </c>
      <c r="J14" s="286">
        <v>192</v>
      </c>
      <c r="K14" s="286">
        <v>192</v>
      </c>
      <c r="L14" s="286">
        <v>192</v>
      </c>
      <c r="M14" s="286">
        <v>192</v>
      </c>
      <c r="N14" s="286">
        <v>192</v>
      </c>
      <c r="O14" s="286">
        <v>192</v>
      </c>
      <c r="P14" s="286">
        <v>1</v>
      </c>
      <c r="Q14" s="286">
        <v>1</v>
      </c>
      <c r="R14" s="286">
        <v>16</v>
      </c>
      <c r="S14" s="286">
        <v>16</v>
      </c>
      <c r="T14" s="286">
        <v>16</v>
      </c>
      <c r="U14" s="286">
        <v>16</v>
      </c>
      <c r="V14" s="286">
        <v>16</v>
      </c>
      <c r="W14" s="286">
        <v>16</v>
      </c>
      <c r="X14" s="286">
        <v>1</v>
      </c>
      <c r="Y14" s="286">
        <v>1</v>
      </c>
      <c r="Z14" s="286">
        <v>192</v>
      </c>
      <c r="AA14" s="286">
        <v>192</v>
      </c>
      <c r="AB14" s="286">
        <v>192</v>
      </c>
      <c r="AC14" s="286">
        <v>192</v>
      </c>
      <c r="AD14" s="286">
        <v>192</v>
      </c>
      <c r="AE14" s="286">
        <v>192</v>
      </c>
      <c r="AF14" s="286">
        <v>1</v>
      </c>
      <c r="AG14" s="286">
        <v>1</v>
      </c>
      <c r="AH14" s="110">
        <v>192</v>
      </c>
      <c r="AI14" s="110">
        <v>16</v>
      </c>
      <c r="AJ14" s="110">
        <v>192</v>
      </c>
      <c r="AK14" s="110">
        <v>192</v>
      </c>
      <c r="AL14" s="130">
        <v>192</v>
      </c>
      <c r="AM14" s="130">
        <v>192</v>
      </c>
      <c r="AN14" s="130">
        <v>192</v>
      </c>
      <c r="AO14" s="223">
        <v>192</v>
      </c>
      <c r="AP14" s="223">
        <v>192</v>
      </c>
      <c r="AQ14" s="223">
        <v>192</v>
      </c>
      <c r="AR14" s="223">
        <v>192</v>
      </c>
      <c r="AS14" s="223">
        <v>1</v>
      </c>
      <c r="AT14" s="223">
        <v>1</v>
      </c>
      <c r="AU14" s="130">
        <v>192</v>
      </c>
      <c r="AV14" s="130">
        <v>192</v>
      </c>
      <c r="AW14" s="130">
        <v>1</v>
      </c>
      <c r="AX14" s="314">
        <v>16</v>
      </c>
      <c r="AY14" s="314">
        <v>16</v>
      </c>
      <c r="AZ14" s="314">
        <v>1</v>
      </c>
      <c r="BA14" s="314">
        <v>1</v>
      </c>
      <c r="BB14" s="314">
        <v>192</v>
      </c>
      <c r="BC14" s="314">
        <v>192</v>
      </c>
      <c r="BD14" s="314">
        <v>1</v>
      </c>
      <c r="BE14" s="314">
        <v>1</v>
      </c>
    </row>
    <row r="15" spans="1:57" ht="30">
      <c r="A15" s="31" t="s">
        <v>67</v>
      </c>
      <c r="B15" s="17">
        <v>64</v>
      </c>
      <c r="C15" s="17">
        <v>64</v>
      </c>
      <c r="D15" s="17" t="s">
        <v>68</v>
      </c>
      <c r="E15" s="17" t="s">
        <v>68</v>
      </c>
      <c r="F15" s="17">
        <v>2</v>
      </c>
      <c r="G15" s="17">
        <v>2</v>
      </c>
      <c r="H15" s="17" t="s">
        <v>68</v>
      </c>
      <c r="I15" s="17" t="s">
        <v>68</v>
      </c>
      <c r="J15" s="286">
        <v>64</v>
      </c>
      <c r="K15" s="286">
        <v>64</v>
      </c>
      <c r="L15" s="286">
        <v>64</v>
      </c>
      <c r="M15" s="286">
        <v>64</v>
      </c>
      <c r="N15" s="286">
        <v>64</v>
      </c>
      <c r="O15" s="286">
        <v>64</v>
      </c>
      <c r="P15" s="286" t="s">
        <v>68</v>
      </c>
      <c r="Q15" s="286" t="s">
        <v>68</v>
      </c>
      <c r="R15" s="286">
        <v>2</v>
      </c>
      <c r="S15" s="286">
        <v>2</v>
      </c>
      <c r="T15" s="286">
        <v>2</v>
      </c>
      <c r="U15" s="286">
        <v>2</v>
      </c>
      <c r="V15" s="286">
        <v>2</v>
      </c>
      <c r="W15" s="286">
        <v>2</v>
      </c>
      <c r="X15" s="286" t="s">
        <v>68</v>
      </c>
      <c r="Y15" s="286" t="s">
        <v>68</v>
      </c>
      <c r="Z15" s="286">
        <v>64</v>
      </c>
      <c r="AA15" s="286">
        <v>64</v>
      </c>
      <c r="AB15" s="286">
        <v>64</v>
      </c>
      <c r="AC15" s="286">
        <v>64</v>
      </c>
      <c r="AD15" s="286">
        <v>64</v>
      </c>
      <c r="AE15" s="286">
        <v>64</v>
      </c>
      <c r="AF15" s="286" t="s">
        <v>68</v>
      </c>
      <c r="AG15" s="286" t="s">
        <v>68</v>
      </c>
      <c r="AH15" s="110">
        <v>64</v>
      </c>
      <c r="AI15" s="110">
        <v>2</v>
      </c>
      <c r="AJ15" s="110">
        <v>64</v>
      </c>
      <c r="AK15" s="110">
        <v>64</v>
      </c>
      <c r="AL15" s="130">
        <v>64</v>
      </c>
      <c r="AM15" s="130">
        <v>64</v>
      </c>
      <c r="AN15" s="130">
        <v>64</v>
      </c>
      <c r="AO15" s="223">
        <v>64</v>
      </c>
      <c r="AP15" s="223">
        <v>64</v>
      </c>
      <c r="AQ15" s="223">
        <v>64</v>
      </c>
      <c r="AR15" s="223">
        <v>64</v>
      </c>
      <c r="AS15" s="223" t="s">
        <v>68</v>
      </c>
      <c r="AT15" s="223" t="s">
        <v>68</v>
      </c>
      <c r="AU15" s="130">
        <v>64</v>
      </c>
      <c r="AV15" s="130">
        <v>64</v>
      </c>
      <c r="AW15" s="130" t="s">
        <v>68</v>
      </c>
      <c r="AX15" s="314">
        <v>2</v>
      </c>
      <c r="AY15" s="314">
        <v>2</v>
      </c>
      <c r="AZ15" s="314" t="s">
        <v>68</v>
      </c>
      <c r="BA15" s="314" t="s">
        <v>68</v>
      </c>
      <c r="BB15" s="314">
        <v>64</v>
      </c>
      <c r="BC15" s="314">
        <v>64</v>
      </c>
      <c r="BD15" s="314" t="s">
        <v>68</v>
      </c>
      <c r="BE15" s="314" t="s">
        <v>68</v>
      </c>
    </row>
    <row r="16" spans="1:57">
      <c r="A16" s="10" t="s">
        <v>69</v>
      </c>
      <c r="B16" s="17">
        <v>2</v>
      </c>
      <c r="C16" s="17">
        <v>2</v>
      </c>
      <c r="D16" s="17">
        <v>1</v>
      </c>
      <c r="E16" s="17">
        <v>1</v>
      </c>
      <c r="F16" s="17">
        <v>2</v>
      </c>
      <c r="G16" s="17">
        <v>2</v>
      </c>
      <c r="H16" s="17">
        <v>1</v>
      </c>
      <c r="I16" s="17">
        <v>1</v>
      </c>
      <c r="J16" s="286">
        <v>2</v>
      </c>
      <c r="K16" s="286">
        <v>2</v>
      </c>
      <c r="L16" s="286">
        <v>2</v>
      </c>
      <c r="M16" s="286">
        <v>2</v>
      </c>
      <c r="N16" s="286">
        <v>2</v>
      </c>
      <c r="O16" s="286">
        <v>2</v>
      </c>
      <c r="P16" s="286">
        <v>1</v>
      </c>
      <c r="Q16" s="286">
        <v>1</v>
      </c>
      <c r="R16" s="286">
        <v>2</v>
      </c>
      <c r="S16" s="286">
        <v>2</v>
      </c>
      <c r="T16" s="286">
        <v>2</v>
      </c>
      <c r="U16" s="286">
        <v>2</v>
      </c>
      <c r="V16" s="286">
        <v>2</v>
      </c>
      <c r="W16" s="286">
        <v>2</v>
      </c>
      <c r="X16" s="286">
        <v>1</v>
      </c>
      <c r="Y16" s="286">
        <v>1</v>
      </c>
      <c r="Z16" s="286">
        <v>2</v>
      </c>
      <c r="AA16" s="286">
        <v>2</v>
      </c>
      <c r="AB16" s="286">
        <v>2</v>
      </c>
      <c r="AC16" s="286">
        <v>2</v>
      </c>
      <c r="AD16" s="286">
        <v>2</v>
      </c>
      <c r="AE16" s="286">
        <v>2</v>
      </c>
      <c r="AF16" s="286">
        <v>1</v>
      </c>
      <c r="AG16" s="286">
        <v>1</v>
      </c>
      <c r="AH16" s="110">
        <v>2</v>
      </c>
      <c r="AI16" s="110">
        <v>2</v>
      </c>
      <c r="AJ16" s="110">
        <v>2</v>
      </c>
      <c r="AK16" s="110">
        <v>2</v>
      </c>
      <c r="AL16" s="130">
        <v>4</v>
      </c>
      <c r="AM16" s="130">
        <v>4</v>
      </c>
      <c r="AN16" s="130">
        <v>4</v>
      </c>
      <c r="AO16" s="223">
        <v>4</v>
      </c>
      <c r="AP16" s="223">
        <v>4</v>
      </c>
      <c r="AQ16" s="223">
        <v>4</v>
      </c>
      <c r="AR16" s="223">
        <v>4</v>
      </c>
      <c r="AS16" s="223">
        <v>1</v>
      </c>
      <c r="AT16" s="223">
        <v>1</v>
      </c>
      <c r="AU16" s="130">
        <v>1</v>
      </c>
      <c r="AV16" s="130">
        <v>1</v>
      </c>
      <c r="AW16" s="130">
        <v>1</v>
      </c>
      <c r="AX16" s="314">
        <v>2</v>
      </c>
      <c r="AY16" s="314">
        <v>2</v>
      </c>
      <c r="AZ16" s="314">
        <v>1</v>
      </c>
      <c r="BA16" s="314">
        <v>1</v>
      </c>
      <c r="BB16" s="314">
        <v>2</v>
      </c>
      <c r="BC16" s="314">
        <v>2</v>
      </c>
      <c r="BD16" s="314">
        <v>1</v>
      </c>
      <c r="BE16" s="314">
        <v>1</v>
      </c>
    </row>
    <row r="17" spans="1:57" ht="30">
      <c r="A17" s="18" t="s">
        <v>70</v>
      </c>
      <c r="B17" s="17">
        <f t="shared" ref="B17:C17" si="0">33+10*LOG10(100)</f>
        <v>53</v>
      </c>
      <c r="C17" s="17">
        <f t="shared" si="0"/>
        <v>53</v>
      </c>
      <c r="D17" s="17">
        <v>23</v>
      </c>
      <c r="E17" s="17">
        <v>23</v>
      </c>
      <c r="F17" s="17">
        <f>36+10*LOG10(20)</f>
        <v>49.010299956639813</v>
      </c>
      <c r="G17" s="17">
        <f>36+10*LOG10(20)</f>
        <v>49.010299956639813</v>
      </c>
      <c r="H17" s="17">
        <v>23</v>
      </c>
      <c r="I17" s="17">
        <v>23</v>
      </c>
      <c r="J17" s="286">
        <f>33+10*LOG10(100)</f>
        <v>53</v>
      </c>
      <c r="K17" s="286">
        <f>33+10*LOG10(100)</f>
        <v>53</v>
      </c>
      <c r="L17" s="286">
        <f t="shared" ref="L17:M17" si="1">33+10*LOG10(100)</f>
        <v>53</v>
      </c>
      <c r="M17" s="286">
        <f t="shared" si="1"/>
        <v>53</v>
      </c>
      <c r="N17" s="286">
        <f>33+10*LOG10(100)</f>
        <v>53</v>
      </c>
      <c r="O17" s="286">
        <f>33+10*LOG10(100)</f>
        <v>53</v>
      </c>
      <c r="P17" s="286">
        <v>23</v>
      </c>
      <c r="Q17" s="286">
        <v>23</v>
      </c>
      <c r="R17" s="286">
        <f t="shared" ref="R17:U17" si="2">36+10*LOG10(20)</f>
        <v>49.010299956639813</v>
      </c>
      <c r="S17" s="286">
        <f t="shared" si="2"/>
        <v>49.010299956639813</v>
      </c>
      <c r="T17" s="286">
        <f t="shared" si="2"/>
        <v>49.010299956639813</v>
      </c>
      <c r="U17" s="286">
        <f t="shared" si="2"/>
        <v>49.010299956639813</v>
      </c>
      <c r="V17" s="286">
        <f>36+10*LOG10(20)</f>
        <v>49.010299956639813</v>
      </c>
      <c r="W17" s="286">
        <f>36+10*LOG10(20)</f>
        <v>49.010299956639813</v>
      </c>
      <c r="X17" s="286">
        <v>23</v>
      </c>
      <c r="Y17" s="286">
        <v>23</v>
      </c>
      <c r="Z17" s="286">
        <f t="shared" ref="Z17:AC17" si="3">33+10*LOG10(100)</f>
        <v>53</v>
      </c>
      <c r="AA17" s="286">
        <f t="shared" si="3"/>
        <v>53</v>
      </c>
      <c r="AB17" s="286">
        <f t="shared" si="3"/>
        <v>53</v>
      </c>
      <c r="AC17" s="286">
        <f t="shared" si="3"/>
        <v>53</v>
      </c>
      <c r="AD17" s="286">
        <f>33+10*LOG10(100)</f>
        <v>53</v>
      </c>
      <c r="AE17" s="286">
        <f>33+10*LOG10(100)</f>
        <v>53</v>
      </c>
      <c r="AF17" s="286">
        <v>23</v>
      </c>
      <c r="AG17" s="286">
        <v>23</v>
      </c>
      <c r="AH17" s="110">
        <f t="shared" ref="AH17:AJ17" si="4">33+10*LOG10(100)</f>
        <v>53</v>
      </c>
      <c r="AI17" s="110">
        <f t="shared" ref="AI17" si="5">36+10*LOG10(20)</f>
        <v>49.010299956639813</v>
      </c>
      <c r="AJ17" s="110">
        <f t="shared" si="4"/>
        <v>53</v>
      </c>
      <c r="AK17" s="110">
        <f>24+10*LOG10(100)</f>
        <v>44</v>
      </c>
      <c r="AL17" s="130">
        <f t="shared" ref="AL17:AN17" si="6">33+10*LOG10(100)</f>
        <v>53</v>
      </c>
      <c r="AM17" s="130">
        <f t="shared" si="6"/>
        <v>53</v>
      </c>
      <c r="AN17" s="130">
        <f t="shared" si="6"/>
        <v>53</v>
      </c>
      <c r="AO17" s="223"/>
      <c r="AP17" s="223"/>
      <c r="AQ17" s="223"/>
      <c r="AR17" s="223"/>
      <c r="AS17" s="223">
        <v>23</v>
      </c>
      <c r="AT17" s="223">
        <v>23</v>
      </c>
      <c r="AU17" s="130">
        <f>33+10*LOG10(100)</f>
        <v>53</v>
      </c>
      <c r="AV17" s="130">
        <f>33+10*LOG10(100)</f>
        <v>53</v>
      </c>
      <c r="AW17" s="130">
        <f>23</f>
        <v>23</v>
      </c>
      <c r="AX17" s="314">
        <f t="shared" ref="AX17:AY17" si="7">36+10*LOG10(20)</f>
        <v>49.010299956639813</v>
      </c>
      <c r="AY17" s="314">
        <f t="shared" si="7"/>
        <v>49.010299956639813</v>
      </c>
      <c r="AZ17" s="314">
        <v>23</v>
      </c>
      <c r="BA17" s="314">
        <v>23</v>
      </c>
      <c r="BB17" s="314">
        <v>53</v>
      </c>
      <c r="BC17" s="314">
        <v>53</v>
      </c>
      <c r="BD17" s="314">
        <v>23</v>
      </c>
      <c r="BE17" s="314">
        <v>23</v>
      </c>
    </row>
    <row r="18" spans="1:57">
      <c r="A18" s="18" t="s">
        <v>71</v>
      </c>
      <c r="B18" s="17">
        <v>100000000</v>
      </c>
      <c r="C18" s="17">
        <v>100000000</v>
      </c>
      <c r="D18" s="17">
        <f>30*12*30000</f>
        <v>10800000</v>
      </c>
      <c r="E18" s="17">
        <f>2*12*30000</f>
        <v>720000</v>
      </c>
      <c r="F18" s="17">
        <v>100000000</v>
      </c>
      <c r="G18" s="17">
        <v>100000000</v>
      </c>
      <c r="H18" s="17">
        <f>4*12*15000</f>
        <v>720000</v>
      </c>
      <c r="I18" s="17">
        <f>2*12*15000</f>
        <v>360000</v>
      </c>
      <c r="J18" s="286">
        <v>100000000</v>
      </c>
      <c r="K18" s="286">
        <v>100000000</v>
      </c>
      <c r="L18" s="286">
        <v>20000000</v>
      </c>
      <c r="M18" s="286">
        <v>20000000</v>
      </c>
      <c r="N18" s="286">
        <v>20000000</v>
      </c>
      <c r="O18" s="286">
        <v>20000000</v>
      </c>
      <c r="P18" s="286">
        <f>30*12*30000</f>
        <v>10800000</v>
      </c>
      <c r="Q18" s="286">
        <f>2*12*30000</f>
        <v>720000</v>
      </c>
      <c r="R18" s="286">
        <v>20000000</v>
      </c>
      <c r="S18" s="286">
        <v>20000000</v>
      </c>
      <c r="T18" s="286">
        <v>20000000</v>
      </c>
      <c r="U18" s="286">
        <v>20000000</v>
      </c>
      <c r="V18" s="286">
        <v>20000000</v>
      </c>
      <c r="W18" s="286">
        <v>20000000</v>
      </c>
      <c r="X18" s="286">
        <f>4*12*15000</f>
        <v>720000</v>
      </c>
      <c r="Y18" s="286">
        <f>2*12*15000</f>
        <v>360000</v>
      </c>
      <c r="Z18" s="286">
        <v>100000000</v>
      </c>
      <c r="AA18" s="286">
        <v>100000000</v>
      </c>
      <c r="AB18" s="286">
        <v>20000000</v>
      </c>
      <c r="AC18" s="286">
        <v>20000000</v>
      </c>
      <c r="AD18" s="286">
        <v>20000000</v>
      </c>
      <c r="AE18" s="286">
        <v>20000000</v>
      </c>
      <c r="AF18" s="286">
        <f>30*12*30000</f>
        <v>10800000</v>
      </c>
      <c r="AG18" s="286">
        <f>2*12*30000</f>
        <v>720000</v>
      </c>
      <c r="AH18" s="110">
        <v>100000000</v>
      </c>
      <c r="AI18" s="110">
        <v>20000000</v>
      </c>
      <c r="AJ18" s="110">
        <v>100000000</v>
      </c>
      <c r="AK18" s="110">
        <v>100000000</v>
      </c>
      <c r="AL18" s="130">
        <v>100000000</v>
      </c>
      <c r="AM18" s="130">
        <v>100000000</v>
      </c>
      <c r="AN18" s="130">
        <v>100000000</v>
      </c>
      <c r="AO18" s="223">
        <v>100000000</v>
      </c>
      <c r="AP18" s="223">
        <v>100000000</v>
      </c>
      <c r="AQ18" s="223">
        <v>100000000</v>
      </c>
      <c r="AR18" s="223">
        <v>100000000</v>
      </c>
      <c r="AS18" s="223">
        <f>2*12*30000</f>
        <v>720000</v>
      </c>
      <c r="AT18" s="223">
        <f>2*12*30000</f>
        <v>720000</v>
      </c>
      <c r="AU18" s="130">
        <v>100000000</v>
      </c>
      <c r="AV18" s="130">
        <v>100000000</v>
      </c>
      <c r="AW18" s="130">
        <v>720000</v>
      </c>
      <c r="AX18" s="314">
        <v>20000000</v>
      </c>
      <c r="AY18" s="314">
        <v>20000000</v>
      </c>
      <c r="AZ18" s="314">
        <f>4*12*15000</f>
        <v>720000</v>
      </c>
      <c r="BA18" s="314">
        <f>2*12*15000</f>
        <v>360000</v>
      </c>
      <c r="BB18" s="314">
        <v>100000000</v>
      </c>
      <c r="BC18" s="314">
        <v>100000000</v>
      </c>
      <c r="BD18" s="314">
        <f>30*12*30000</f>
        <v>10800000</v>
      </c>
      <c r="BE18" s="314">
        <f>4*12*15000</f>
        <v>720000</v>
      </c>
    </row>
    <row r="19" spans="1:57" ht="135">
      <c r="A19" s="18" t="s">
        <v>72</v>
      </c>
      <c r="B19" s="17">
        <f>33</f>
        <v>33</v>
      </c>
      <c r="C19" s="17">
        <f>33</f>
        <v>33</v>
      </c>
      <c r="D19" s="17" t="s">
        <v>68</v>
      </c>
      <c r="E19" s="17" t="s">
        <v>68</v>
      </c>
      <c r="F19" s="17">
        <f>36</f>
        <v>36</v>
      </c>
      <c r="G19" s="17">
        <f>36</f>
        <v>36</v>
      </c>
      <c r="H19" s="17" t="s">
        <v>68</v>
      </c>
      <c r="I19" s="17" t="s">
        <v>68</v>
      </c>
      <c r="J19" s="286">
        <f>33</f>
        <v>33</v>
      </c>
      <c r="K19" s="286">
        <f>33</f>
        <v>33</v>
      </c>
      <c r="L19" s="286">
        <f>33</f>
        <v>33</v>
      </c>
      <c r="M19" s="286">
        <f>33</f>
        <v>33</v>
      </c>
      <c r="N19" s="286">
        <f>33</f>
        <v>33</v>
      </c>
      <c r="O19" s="286">
        <f>33</f>
        <v>33</v>
      </c>
      <c r="P19" s="286" t="s">
        <v>68</v>
      </c>
      <c r="Q19" s="286" t="s">
        <v>68</v>
      </c>
      <c r="R19" s="286">
        <f>36</f>
        <v>36</v>
      </c>
      <c r="S19" s="286">
        <f>36</f>
        <v>36</v>
      </c>
      <c r="T19" s="286">
        <f>36</f>
        <v>36</v>
      </c>
      <c r="U19" s="286">
        <f>36</f>
        <v>36</v>
      </c>
      <c r="V19" s="286">
        <v>36</v>
      </c>
      <c r="W19" s="286">
        <v>36</v>
      </c>
      <c r="X19" s="286" t="s">
        <v>68</v>
      </c>
      <c r="Y19" s="286" t="s">
        <v>68</v>
      </c>
      <c r="Z19" s="286">
        <f>33</f>
        <v>33</v>
      </c>
      <c r="AA19" s="286">
        <f>33</f>
        <v>33</v>
      </c>
      <c r="AB19" s="286">
        <f>33</f>
        <v>33</v>
      </c>
      <c r="AC19" s="286">
        <f>33</f>
        <v>33</v>
      </c>
      <c r="AD19" s="286">
        <f>33</f>
        <v>33</v>
      </c>
      <c r="AE19" s="286">
        <f>33</f>
        <v>33</v>
      </c>
      <c r="AF19" s="286">
        <f>AF17-10*LOG10(AF18/1000000)</f>
        <v>12.665762445130504</v>
      </c>
      <c r="AG19" s="286" t="s">
        <v>68</v>
      </c>
      <c r="AH19" s="111">
        <f>AH17-10*LOG10(AH18/1000000)</f>
        <v>33</v>
      </c>
      <c r="AI19" s="111">
        <f>AI17-10*LOG10(AI18/1000000)</f>
        <v>36</v>
      </c>
      <c r="AJ19" s="111">
        <f>AJ17-10*LOG10(AJ18/1000000)</f>
        <v>33</v>
      </c>
      <c r="AK19" s="111">
        <f>AK17-10*LOG10(AK18/1000000)</f>
        <v>24</v>
      </c>
      <c r="AL19" s="130">
        <f>33</f>
        <v>33</v>
      </c>
      <c r="AM19" s="130">
        <f>33</f>
        <v>33</v>
      </c>
      <c r="AN19" s="130">
        <f>33</f>
        <v>33</v>
      </c>
      <c r="AO19" s="223">
        <f>33</f>
        <v>33</v>
      </c>
      <c r="AP19" s="223">
        <f>33</f>
        <v>33</v>
      </c>
      <c r="AQ19" s="223">
        <f>33</f>
        <v>33</v>
      </c>
      <c r="AR19" s="223">
        <f>33</f>
        <v>33</v>
      </c>
      <c r="AS19" s="223" t="s">
        <v>68</v>
      </c>
      <c r="AT19" s="223" t="s">
        <v>68</v>
      </c>
      <c r="AU19" s="130">
        <f>33</f>
        <v>33</v>
      </c>
      <c r="AV19" s="130">
        <f>33</f>
        <v>33</v>
      </c>
      <c r="AW19" s="130" t="s">
        <v>68</v>
      </c>
      <c r="AX19" s="314">
        <f>36</f>
        <v>36</v>
      </c>
      <c r="AY19" s="314">
        <f>36</f>
        <v>36</v>
      </c>
      <c r="AZ19" s="314" t="s">
        <v>68</v>
      </c>
      <c r="BA19" s="314" t="s">
        <v>68</v>
      </c>
      <c r="BB19" s="314">
        <v>33</v>
      </c>
      <c r="BC19" s="314">
        <v>33</v>
      </c>
      <c r="BD19" s="314" t="s">
        <v>658</v>
      </c>
      <c r="BE19" s="314" t="s">
        <v>658</v>
      </c>
    </row>
    <row r="20" spans="1:57" ht="60">
      <c r="A20" s="18" t="s">
        <v>73</v>
      </c>
      <c r="B20" s="20">
        <f>48*12*30000</f>
        <v>17280000</v>
      </c>
      <c r="C20" s="20">
        <f>48*12*30000</f>
        <v>17280000</v>
      </c>
      <c r="D20" s="20">
        <f>30*12*30000</f>
        <v>10800000</v>
      </c>
      <c r="E20" s="17">
        <f>2*12*30000</f>
        <v>720000</v>
      </c>
      <c r="F20" s="20">
        <f>48*12*15000</f>
        <v>8640000</v>
      </c>
      <c r="G20" s="20">
        <f>48*12*15000</f>
        <v>8640000</v>
      </c>
      <c r="H20" s="20">
        <f>4*12*15000</f>
        <v>720000</v>
      </c>
      <c r="I20" s="17">
        <f>2*12*15000</f>
        <v>360000</v>
      </c>
      <c r="J20" s="286">
        <f>48*12*30000</f>
        <v>17280000</v>
      </c>
      <c r="K20" s="286">
        <f>48*12*30000</f>
        <v>17280000</v>
      </c>
      <c r="L20" s="286">
        <f>48*12*30000</f>
        <v>17280000</v>
      </c>
      <c r="M20" s="286">
        <f>48*12*30000</f>
        <v>17280000</v>
      </c>
      <c r="N20" s="286">
        <f>51*12*30000</f>
        <v>18360000</v>
      </c>
      <c r="O20" s="286">
        <f>51*12*30000</f>
        <v>18360000</v>
      </c>
      <c r="P20" s="286">
        <f>30*12*30000</f>
        <v>10800000</v>
      </c>
      <c r="Q20" s="286">
        <f>2*12*30000</f>
        <v>720000</v>
      </c>
      <c r="R20" s="286">
        <f>48*12*15000</f>
        <v>8640000</v>
      </c>
      <c r="S20" s="286">
        <f>48*12*15000</f>
        <v>8640000</v>
      </c>
      <c r="T20" s="286">
        <f>48*12*15000</f>
        <v>8640000</v>
      </c>
      <c r="U20" s="286">
        <f>48*12*15000</f>
        <v>8640000</v>
      </c>
      <c r="V20" s="286">
        <f>51*12*15000</f>
        <v>9180000</v>
      </c>
      <c r="W20" s="286">
        <f>51*12*15000</f>
        <v>9180000</v>
      </c>
      <c r="X20" s="286">
        <f>4*12*15000</f>
        <v>720000</v>
      </c>
      <c r="Y20" s="286">
        <f>2*12*15000</f>
        <v>360000</v>
      </c>
      <c r="Z20" s="286">
        <f>48*12*30000</f>
        <v>17280000</v>
      </c>
      <c r="AA20" s="286">
        <f>48*12*30000</f>
        <v>17280000</v>
      </c>
      <c r="AB20" s="286">
        <f>48*12*30000</f>
        <v>17280000</v>
      </c>
      <c r="AC20" s="286">
        <f>48*12*30000</f>
        <v>17280000</v>
      </c>
      <c r="AD20" s="286">
        <f>51*12*30000</f>
        <v>18360000</v>
      </c>
      <c r="AE20" s="286">
        <f>51*12*30000</f>
        <v>18360000</v>
      </c>
      <c r="AF20" s="286">
        <f>30*12*30000</f>
        <v>10800000</v>
      </c>
      <c r="AG20" s="286">
        <f>2*12*30000</f>
        <v>720000</v>
      </c>
      <c r="AH20" s="110">
        <f>48*12*30000</f>
        <v>17280000</v>
      </c>
      <c r="AI20" s="110">
        <f>48*12*15000</f>
        <v>8640000</v>
      </c>
      <c r="AJ20" s="110">
        <f>48*12*30000</f>
        <v>17280000</v>
      </c>
      <c r="AK20" s="110">
        <f>48*12*30000</f>
        <v>17280000</v>
      </c>
      <c r="AL20" s="131">
        <f>48*12*30000</f>
        <v>17280000</v>
      </c>
      <c r="AM20" s="131">
        <f>48*12*30000</f>
        <v>17280000</v>
      </c>
      <c r="AN20" s="131">
        <f>48*12*30000</f>
        <v>17280000</v>
      </c>
      <c r="AO20" s="224">
        <f>12*12*30000</f>
        <v>4320000</v>
      </c>
      <c r="AP20" s="224">
        <f>11*12*30000</f>
        <v>3960000</v>
      </c>
      <c r="AQ20" s="224">
        <f>12*12*30000</f>
        <v>4320000</v>
      </c>
      <c r="AR20" s="224">
        <f>11*12*30000</f>
        <v>3960000</v>
      </c>
      <c r="AS20" s="223">
        <f>2*12*30000</f>
        <v>720000</v>
      </c>
      <c r="AT20" s="223">
        <f>2*12*30000</f>
        <v>720000</v>
      </c>
      <c r="AU20" s="130">
        <f t="shared" ref="AU20:AV20" si="8">48*12*30000</f>
        <v>17280000</v>
      </c>
      <c r="AV20" s="130">
        <f t="shared" si="8"/>
        <v>17280000</v>
      </c>
      <c r="AW20" s="130">
        <v>720000</v>
      </c>
      <c r="AX20" s="314">
        <f>48*12*15000</f>
        <v>8640000</v>
      </c>
      <c r="AY20" s="314">
        <f>48*12*15000</f>
        <v>8640000</v>
      </c>
      <c r="AZ20" s="314">
        <f>4*12*15000</f>
        <v>720000</v>
      </c>
      <c r="BA20" s="314">
        <f>2*12*15000</f>
        <v>360000</v>
      </c>
      <c r="BB20" s="314">
        <f>48*12*30000</f>
        <v>17280000</v>
      </c>
      <c r="BC20" s="314">
        <f>48*12*30000</f>
        <v>17280000</v>
      </c>
      <c r="BD20" s="314">
        <f>30*12*30000</f>
        <v>10800000</v>
      </c>
      <c r="BE20" s="314">
        <f>4*12*15000</f>
        <v>720000</v>
      </c>
    </row>
    <row r="21" spans="1:57" ht="30">
      <c r="A21" s="18" t="s">
        <v>74</v>
      </c>
      <c r="B21" s="20">
        <f t="shared" ref="B21:C21" si="9">B19+10*LOG10(B20/1000000)</f>
        <v>45.375437381428746</v>
      </c>
      <c r="C21" s="20">
        <f t="shared" si="9"/>
        <v>45.375437381428746</v>
      </c>
      <c r="D21" s="20">
        <v>23</v>
      </c>
      <c r="E21" s="20">
        <v>23</v>
      </c>
      <c r="F21" s="20">
        <f t="shared" ref="F21:G21" si="10">F19+10*LOG10(F20/1000000)</f>
        <v>45.365137424788934</v>
      </c>
      <c r="G21" s="20">
        <f t="shared" si="10"/>
        <v>45.365137424788934</v>
      </c>
      <c r="H21" s="20">
        <v>23</v>
      </c>
      <c r="I21" s="20">
        <v>23</v>
      </c>
      <c r="J21" s="288">
        <f t="shared" ref="J21:O21" si="11">J19+10*LOG10(J20/1000000)</f>
        <v>45.375437381428746</v>
      </c>
      <c r="K21" s="288">
        <f t="shared" si="11"/>
        <v>45.375437381428746</v>
      </c>
      <c r="L21" s="288">
        <f t="shared" si="11"/>
        <v>45.375437381428746</v>
      </c>
      <c r="M21" s="288">
        <f t="shared" si="11"/>
        <v>45.375437381428746</v>
      </c>
      <c r="N21" s="288">
        <f t="shared" si="11"/>
        <v>45.638726768652234</v>
      </c>
      <c r="O21" s="288">
        <f t="shared" si="11"/>
        <v>45.638726768652234</v>
      </c>
      <c r="P21" s="288">
        <v>23</v>
      </c>
      <c r="Q21" s="286">
        <v>23</v>
      </c>
      <c r="R21" s="288">
        <f t="shared" ref="R21:S21" si="12">R19+10*LOG10(R20/1000000)</f>
        <v>45.365137424788934</v>
      </c>
      <c r="S21" s="288">
        <f t="shared" si="12"/>
        <v>45.365137424788934</v>
      </c>
      <c r="T21" s="288">
        <f>T19+10*LOG10(T20/1000000)</f>
        <v>45.365137424788934</v>
      </c>
      <c r="U21" s="288">
        <f>U19+10*LOG10(U20/1000000)</f>
        <v>45.365137424788934</v>
      </c>
      <c r="V21" s="288">
        <f>V19+10*LOG10(V20/1000000)</f>
        <v>45.628426812012421</v>
      </c>
      <c r="W21" s="288">
        <f>W19+10*LOG10(W20/1000000)</f>
        <v>45.628426812012421</v>
      </c>
      <c r="X21" s="288">
        <v>23</v>
      </c>
      <c r="Y21" s="286">
        <v>23</v>
      </c>
      <c r="Z21" s="288">
        <f t="shared" ref="Z21:AA21" si="13">Z19+10*LOG10(Z20/1000000)</f>
        <v>45.375437381428746</v>
      </c>
      <c r="AA21" s="288">
        <f t="shared" si="13"/>
        <v>45.375437381428746</v>
      </c>
      <c r="AB21" s="288">
        <f>AB19+10*LOG10(AB20/1000000)</f>
        <v>45.375437381428746</v>
      </c>
      <c r="AC21" s="288">
        <f>AC19+10*LOG10(AC20/1000000)</f>
        <v>45.375437381428746</v>
      </c>
      <c r="AD21" s="288">
        <f t="shared" ref="AD21:AE21" si="14">AD19+10*LOG10(AD20/1000000)</f>
        <v>45.638726768652234</v>
      </c>
      <c r="AE21" s="288">
        <f t="shared" si="14"/>
        <v>45.638726768652234</v>
      </c>
      <c r="AF21" s="288">
        <v>23</v>
      </c>
      <c r="AG21" s="286">
        <v>23</v>
      </c>
      <c r="AH21" s="112">
        <f t="shared" ref="AH21:AN21" si="15">AH19+10*LOG10(AH20/1000000)</f>
        <v>45.375437381428746</v>
      </c>
      <c r="AI21" s="112">
        <f t="shared" si="15"/>
        <v>45.365137424788934</v>
      </c>
      <c r="AJ21" s="112">
        <f t="shared" si="15"/>
        <v>45.375437381428746</v>
      </c>
      <c r="AK21" s="112">
        <f t="shared" si="15"/>
        <v>36.375437381428746</v>
      </c>
      <c r="AL21" s="131">
        <f t="shared" si="15"/>
        <v>45.375437381428746</v>
      </c>
      <c r="AM21" s="131">
        <f t="shared" si="15"/>
        <v>45.375437381428746</v>
      </c>
      <c r="AN21" s="131">
        <f t="shared" si="15"/>
        <v>45.375437381428746</v>
      </c>
      <c r="AO21" s="224">
        <f>AO19+10*LOG10(AO20/1000000)</f>
        <v>39.354837468149121</v>
      </c>
      <c r="AP21" s="224">
        <f t="shared" ref="AP21:AR21" si="16">AP19+10*LOG10(AP20/1000000)</f>
        <v>38.976951859255124</v>
      </c>
      <c r="AQ21" s="224">
        <f t="shared" si="16"/>
        <v>39.354837468149121</v>
      </c>
      <c r="AR21" s="224">
        <f t="shared" si="16"/>
        <v>38.976951859255124</v>
      </c>
      <c r="AS21" s="224">
        <v>23</v>
      </c>
      <c r="AT21" s="224">
        <v>23</v>
      </c>
      <c r="AU21" s="130">
        <f>AU19+10*LOG10(AU20/1000000)</f>
        <v>45.375437381428746</v>
      </c>
      <c r="AV21" s="130">
        <f>AV19+10*LOG10(AV20/1000000)</f>
        <v>45.375437381428746</v>
      </c>
      <c r="AW21" s="130">
        <f>23</f>
        <v>23</v>
      </c>
      <c r="AX21" s="314">
        <f t="shared" ref="AX21:BC21" si="17">AX19+10*LOG10(AX20/1000000)</f>
        <v>45.365137424788934</v>
      </c>
      <c r="AY21" s="314">
        <f t="shared" si="17"/>
        <v>45.365137424788934</v>
      </c>
      <c r="AZ21" s="314">
        <v>23</v>
      </c>
      <c r="BA21" s="314">
        <v>23</v>
      </c>
      <c r="BB21" s="314">
        <f t="shared" si="17"/>
        <v>45.375437381428746</v>
      </c>
      <c r="BC21" s="314">
        <f t="shared" si="17"/>
        <v>45.375437381428746</v>
      </c>
      <c r="BD21" s="314">
        <v>23</v>
      </c>
      <c r="BE21" s="314">
        <v>23</v>
      </c>
    </row>
    <row r="22" spans="1:57" ht="30">
      <c r="A22" s="10" t="s">
        <v>75</v>
      </c>
      <c r="B22" s="20">
        <f t="shared" ref="B22:I22" si="18">B23-B24</f>
        <v>10.121212547196624</v>
      </c>
      <c r="C22" s="20">
        <f t="shared" si="18"/>
        <v>10.121212547196624</v>
      </c>
      <c r="D22" s="20">
        <f t="shared" si="18"/>
        <v>-3</v>
      </c>
      <c r="E22" s="20">
        <f t="shared" si="18"/>
        <v>-3</v>
      </c>
      <c r="F22" s="20">
        <f t="shared" si="18"/>
        <v>14.380899869919437</v>
      </c>
      <c r="G22" s="20">
        <f t="shared" si="18"/>
        <v>14.380899869919437</v>
      </c>
      <c r="H22" s="20">
        <f t="shared" si="18"/>
        <v>-3</v>
      </c>
      <c r="I22" s="20">
        <f t="shared" si="18"/>
        <v>-3</v>
      </c>
      <c r="J22" s="288">
        <f t="shared" ref="J22:Q22" si="19">J23-J24</f>
        <v>7.0012125471966247</v>
      </c>
      <c r="K22" s="288">
        <f t="shared" si="19"/>
        <v>7.0012125471966247</v>
      </c>
      <c r="L22" s="288">
        <f t="shared" si="19"/>
        <v>7.0012125471966247</v>
      </c>
      <c r="M22" s="288">
        <f t="shared" si="19"/>
        <v>7.0012125471966247</v>
      </c>
      <c r="N22" s="288">
        <f t="shared" si="19"/>
        <v>7.0012125471966247</v>
      </c>
      <c r="O22" s="288">
        <f t="shared" si="19"/>
        <v>7.0012125471966247</v>
      </c>
      <c r="P22" s="288">
        <f t="shared" si="19"/>
        <v>-3</v>
      </c>
      <c r="Q22" s="288">
        <f t="shared" si="19"/>
        <v>-3</v>
      </c>
      <c r="R22" s="288">
        <f t="shared" ref="R22:S22" si="20">R23-R24</f>
        <v>11.350899869919438</v>
      </c>
      <c r="S22" s="288">
        <f t="shared" si="20"/>
        <v>11.350899869919438</v>
      </c>
      <c r="T22" s="288">
        <f>T23-T24</f>
        <v>11.350899869919438</v>
      </c>
      <c r="U22" s="288">
        <f>U23-U24</f>
        <v>11.350899869919438</v>
      </c>
      <c r="V22" s="288">
        <f>V23-V24</f>
        <v>11.260899869919438</v>
      </c>
      <c r="W22" s="288">
        <f t="shared" ref="W22:Y22" si="21">W23-W24</f>
        <v>11.260899869919438</v>
      </c>
      <c r="X22" s="288">
        <f t="shared" si="21"/>
        <v>-3</v>
      </c>
      <c r="Y22" s="288">
        <f t="shared" si="21"/>
        <v>-3</v>
      </c>
      <c r="Z22" s="288">
        <f t="shared" ref="Z22:AA22" si="22">Z23-Z24</f>
        <v>7.0012125471966247</v>
      </c>
      <c r="AA22" s="288">
        <f t="shared" si="22"/>
        <v>7.0012125471966247</v>
      </c>
      <c r="AB22" s="288">
        <f>AB23-AB24</f>
        <v>7.0012125471966247</v>
      </c>
      <c r="AC22" s="288">
        <f>AC23-AC24</f>
        <v>7.0012125471966247</v>
      </c>
      <c r="AD22" s="288">
        <f>AD23-AD24</f>
        <v>7.0012125471966247</v>
      </c>
      <c r="AE22" s="288">
        <f>AE23-AE24</f>
        <v>7.0012125471966247</v>
      </c>
      <c r="AF22" s="288">
        <f t="shared" ref="AF22:AT22" si="23">AF23-AF24</f>
        <v>-3</v>
      </c>
      <c r="AG22" s="288">
        <f t="shared" si="23"/>
        <v>-3</v>
      </c>
      <c r="AH22" s="112">
        <f t="shared" si="23"/>
        <v>12.771212547196624</v>
      </c>
      <c r="AI22" s="112">
        <f t="shared" si="23"/>
        <v>17.030899869919438</v>
      </c>
      <c r="AJ22" s="112">
        <f t="shared" si="23"/>
        <v>12.771212547196624</v>
      </c>
      <c r="AK22" s="112">
        <f t="shared" si="23"/>
        <v>12.771212547196624</v>
      </c>
      <c r="AL22" s="131">
        <f t="shared" si="23"/>
        <v>8.4812125471966233</v>
      </c>
      <c r="AM22" s="131">
        <f t="shared" si="23"/>
        <v>8.4812125471966233</v>
      </c>
      <c r="AN22" s="131">
        <f t="shared" si="23"/>
        <v>8.4812125471966233</v>
      </c>
      <c r="AO22" s="224">
        <f t="shared" si="23"/>
        <v>12.771212547196624</v>
      </c>
      <c r="AP22" s="224">
        <f t="shared" si="23"/>
        <v>12.771212547196624</v>
      </c>
      <c r="AQ22" s="224">
        <f t="shared" si="23"/>
        <v>12.771212547196624</v>
      </c>
      <c r="AR22" s="224">
        <f t="shared" si="23"/>
        <v>12.771212547196624</v>
      </c>
      <c r="AS22" s="224">
        <f t="shared" si="23"/>
        <v>0</v>
      </c>
      <c r="AT22" s="224">
        <f t="shared" si="23"/>
        <v>0</v>
      </c>
      <c r="AU22" s="130">
        <f>AU23-AU24</f>
        <v>12.771212547196624</v>
      </c>
      <c r="AV22" s="130">
        <f>AV23-AV24</f>
        <v>12.771212547196624</v>
      </c>
      <c r="AW22" s="130">
        <v>0</v>
      </c>
      <c r="AX22" s="314">
        <f>AX23-AX24</f>
        <v>14.030899869919438</v>
      </c>
      <c r="AY22" s="314">
        <f t="shared" ref="AY22" si="24">AY23-AY24</f>
        <v>14.030899869919438</v>
      </c>
      <c r="AZ22" s="313">
        <f>AZ23-AZ24</f>
        <v>-3</v>
      </c>
      <c r="BA22" s="313">
        <f>BA23-BA24</f>
        <v>-3</v>
      </c>
      <c r="BB22" s="314">
        <f>BB23-BB24</f>
        <v>7.0012125471966247</v>
      </c>
      <c r="BC22" s="314">
        <f t="shared" ref="BC22:BE22" si="25">BC23-BC24</f>
        <v>7.0012125471966247</v>
      </c>
      <c r="BD22" s="313">
        <f t="shared" si="25"/>
        <v>-3</v>
      </c>
      <c r="BE22" s="313">
        <f t="shared" si="25"/>
        <v>-3</v>
      </c>
    </row>
    <row r="23" spans="1:57" ht="60">
      <c r="A23" s="10" t="s">
        <v>76</v>
      </c>
      <c r="B23" s="20">
        <f t="shared" ref="B23:C23" si="26">B25+10*LOG10(B14/B15)</f>
        <v>12.771212547196624</v>
      </c>
      <c r="C23" s="20">
        <f t="shared" si="26"/>
        <v>12.771212547196624</v>
      </c>
      <c r="D23" s="20">
        <f t="shared" ref="D23:E23" si="27">D25+10*LOG10(D14/D16)</f>
        <v>-3</v>
      </c>
      <c r="E23" s="20">
        <f t="shared" si="27"/>
        <v>-3</v>
      </c>
      <c r="F23" s="20">
        <f t="shared" ref="F23:G23" si="28">F25+10*LOG10(F14/F15)</f>
        <v>17.030899869919438</v>
      </c>
      <c r="G23" s="20">
        <f t="shared" si="28"/>
        <v>17.030899869919438</v>
      </c>
      <c r="H23" s="20">
        <f t="shared" ref="H23:I23" si="29">H25+10*LOG10(H14/H16)</f>
        <v>-3</v>
      </c>
      <c r="I23" s="20">
        <f t="shared" si="29"/>
        <v>-3</v>
      </c>
      <c r="J23" s="288">
        <f t="shared" ref="J23:O23" si="30">J25+10*LOG10(J14/J15)</f>
        <v>12.771212547196624</v>
      </c>
      <c r="K23" s="288">
        <f t="shared" si="30"/>
        <v>12.771212547196624</v>
      </c>
      <c r="L23" s="288">
        <f t="shared" si="30"/>
        <v>12.771212547196624</v>
      </c>
      <c r="M23" s="288">
        <f t="shared" si="30"/>
        <v>12.771212547196624</v>
      </c>
      <c r="N23" s="288">
        <f t="shared" si="30"/>
        <v>12.771212547196624</v>
      </c>
      <c r="O23" s="288">
        <f t="shared" si="30"/>
        <v>12.771212547196624</v>
      </c>
      <c r="P23" s="288">
        <f t="shared" ref="P23:Q23" si="31">P25+10*LOG10(P14/P16)</f>
        <v>-3</v>
      </c>
      <c r="Q23" s="288">
        <f t="shared" si="31"/>
        <v>-3</v>
      </c>
      <c r="R23" s="288">
        <f t="shared" ref="R23:S23" si="32">R25+10*LOG10(R14/R15)</f>
        <v>17.030899869919438</v>
      </c>
      <c r="S23" s="288">
        <f t="shared" si="32"/>
        <v>17.030899869919438</v>
      </c>
      <c r="T23" s="288">
        <f>T25+10*LOG10(T14/T15)</f>
        <v>17.030899869919438</v>
      </c>
      <c r="U23" s="288">
        <f>U25+10*LOG10(U14/U15)</f>
        <v>17.030899869919438</v>
      </c>
      <c r="V23" s="288">
        <f>V25+10*LOG10(V14/V15)</f>
        <v>17.030899869919438</v>
      </c>
      <c r="W23" s="288">
        <f t="shared" ref="W23" si="33">W25+10*LOG10(W14/W15)</f>
        <v>17.030899869919438</v>
      </c>
      <c r="X23" s="288">
        <f t="shared" ref="X23:Y23" si="34">X25+10*LOG10(X14/X16)</f>
        <v>-3</v>
      </c>
      <c r="Y23" s="288">
        <f t="shared" si="34"/>
        <v>-3</v>
      </c>
      <c r="Z23" s="288">
        <f t="shared" ref="Z23:AA23" si="35">Z25+10*LOG10(Z14/Z15)</f>
        <v>12.771212547196624</v>
      </c>
      <c r="AA23" s="288">
        <f t="shared" si="35"/>
        <v>12.771212547196624</v>
      </c>
      <c r="AB23" s="288">
        <f>AB25+10*LOG10(AB14/AB15)</f>
        <v>12.771212547196624</v>
      </c>
      <c r="AC23" s="288">
        <f>AC25+10*LOG10(AC14/AC15)</f>
        <v>12.771212547196624</v>
      </c>
      <c r="AD23" s="288">
        <f t="shared" ref="AD23:AE23" si="36">AD25+10*LOG10(AD14/AD15)</f>
        <v>12.771212547196624</v>
      </c>
      <c r="AE23" s="288">
        <f t="shared" si="36"/>
        <v>12.771212547196624</v>
      </c>
      <c r="AF23" s="288">
        <f t="shared" ref="AF23:AG23" si="37">AF25+10*LOG10(AF14/AF16)</f>
        <v>-3</v>
      </c>
      <c r="AG23" s="288">
        <f t="shared" si="37"/>
        <v>-3</v>
      </c>
      <c r="AH23" s="112">
        <f t="shared" ref="AH23:AR23" si="38">AH25+10*LOG10(AH14/AH15)</f>
        <v>12.771212547196624</v>
      </c>
      <c r="AI23" s="112">
        <f t="shared" si="38"/>
        <v>17.030899869919438</v>
      </c>
      <c r="AJ23" s="112">
        <f t="shared" si="38"/>
        <v>12.771212547196624</v>
      </c>
      <c r="AK23" s="112">
        <f t="shared" si="38"/>
        <v>12.771212547196624</v>
      </c>
      <c r="AL23" s="131">
        <f t="shared" si="38"/>
        <v>12.771212547196624</v>
      </c>
      <c r="AM23" s="131">
        <f t="shared" si="38"/>
        <v>12.771212547196624</v>
      </c>
      <c r="AN23" s="131">
        <f t="shared" si="38"/>
        <v>12.771212547196624</v>
      </c>
      <c r="AO23" s="224">
        <f t="shared" si="38"/>
        <v>12.771212547196624</v>
      </c>
      <c r="AP23" s="224">
        <f t="shared" si="38"/>
        <v>12.771212547196624</v>
      </c>
      <c r="AQ23" s="224">
        <f t="shared" si="38"/>
        <v>12.771212547196624</v>
      </c>
      <c r="AR23" s="224">
        <f t="shared" si="38"/>
        <v>12.771212547196624</v>
      </c>
      <c r="AS23" s="224">
        <f t="shared" ref="AS23:AT23" si="39">AS25+10*LOG10(AS14/AS16)</f>
        <v>0</v>
      </c>
      <c r="AT23" s="224">
        <f t="shared" si="39"/>
        <v>0</v>
      </c>
      <c r="AU23" s="130">
        <f>AU25+10*LOG10(AU14/AU15)</f>
        <v>12.771212547196624</v>
      </c>
      <c r="AV23" s="130">
        <f>AV25+10*LOG10(AV14/AV15)</f>
        <v>12.771212547196624</v>
      </c>
      <c r="AW23" s="130">
        <v>0</v>
      </c>
      <c r="AX23" s="314">
        <f t="shared" ref="AX23:AY23" si="40">AX25+10*LOG10(AX14/AX15)</f>
        <v>17.030899869919438</v>
      </c>
      <c r="AY23" s="314">
        <f t="shared" si="40"/>
        <v>17.030899869919438</v>
      </c>
      <c r="AZ23" s="313">
        <f>AZ25+10*LOG10(AZ14/AZ16)</f>
        <v>-3</v>
      </c>
      <c r="BA23" s="313">
        <f>BA25+10*LOG10(BA14/BA16)</f>
        <v>-3</v>
      </c>
      <c r="BB23" s="314">
        <f>BB25+10*LOG10(BB14/BB15)</f>
        <v>12.771212547196624</v>
      </c>
      <c r="BC23" s="314">
        <f t="shared" ref="BC23" si="41">BC25+10*LOG10(BC14/BC15)</f>
        <v>12.771212547196624</v>
      </c>
      <c r="BD23" s="313">
        <f t="shared" ref="BD23:BE23" si="42">BD25+10*LOG10(BD14/BD16)</f>
        <v>-3</v>
      </c>
      <c r="BE23" s="313">
        <f t="shared" si="42"/>
        <v>-3</v>
      </c>
    </row>
    <row r="24" spans="1:57" ht="30">
      <c r="A24" s="32" t="s">
        <v>77</v>
      </c>
      <c r="B24" s="20">
        <v>2.65</v>
      </c>
      <c r="C24" s="20">
        <v>2.65</v>
      </c>
      <c r="D24" s="20">
        <f t="shared" ref="D24" si="43">D6</f>
        <v>0</v>
      </c>
      <c r="E24" s="20">
        <v>0</v>
      </c>
      <c r="F24" s="20">
        <v>2.65</v>
      </c>
      <c r="G24" s="20">
        <v>2.65</v>
      </c>
      <c r="H24" s="20">
        <v>0</v>
      </c>
      <c r="I24" s="20">
        <v>0</v>
      </c>
      <c r="J24" s="288">
        <v>5.77</v>
      </c>
      <c r="K24" s="288">
        <v>5.77</v>
      </c>
      <c r="L24" s="288">
        <v>5.77</v>
      </c>
      <c r="M24" s="288">
        <v>5.77</v>
      </c>
      <c r="N24" s="288">
        <v>5.77</v>
      </c>
      <c r="O24" s="288">
        <v>5.77</v>
      </c>
      <c r="P24" s="288">
        <f t="shared" ref="P24:Q24" si="44">P6</f>
        <v>0</v>
      </c>
      <c r="Q24" s="286">
        <f t="shared" si="44"/>
        <v>0</v>
      </c>
      <c r="R24" s="288">
        <v>5.68</v>
      </c>
      <c r="S24" s="288">
        <v>5.68</v>
      </c>
      <c r="T24" s="288">
        <v>5.68</v>
      </c>
      <c r="U24" s="288">
        <v>5.68</v>
      </c>
      <c r="V24" s="288">
        <v>5.77</v>
      </c>
      <c r="W24" s="288">
        <v>5.77</v>
      </c>
      <c r="X24" s="288">
        <v>0</v>
      </c>
      <c r="Y24" s="286">
        <v>0</v>
      </c>
      <c r="Z24" s="288">
        <v>5.77</v>
      </c>
      <c r="AA24" s="288">
        <v>5.77</v>
      </c>
      <c r="AB24" s="288">
        <v>5.77</v>
      </c>
      <c r="AC24" s="288">
        <v>5.77</v>
      </c>
      <c r="AD24" s="288">
        <v>5.77</v>
      </c>
      <c r="AE24" s="288">
        <v>5.77</v>
      </c>
      <c r="AF24" s="288">
        <f t="shared" ref="AF24:AG24" si="45">AF6</f>
        <v>0</v>
      </c>
      <c r="AG24" s="286">
        <f t="shared" si="45"/>
        <v>0</v>
      </c>
      <c r="AH24" s="148">
        <v>0</v>
      </c>
      <c r="AI24" s="148">
        <v>0</v>
      </c>
      <c r="AJ24" s="148">
        <v>0</v>
      </c>
      <c r="AK24" s="148">
        <v>0</v>
      </c>
      <c r="AL24" s="131">
        <v>4.29</v>
      </c>
      <c r="AM24" s="131">
        <v>4.29</v>
      </c>
      <c r="AN24" s="131">
        <v>4.29</v>
      </c>
      <c r="AO24" s="224">
        <v>0</v>
      </c>
      <c r="AP24" s="224">
        <v>0</v>
      </c>
      <c r="AQ24" s="224">
        <v>0</v>
      </c>
      <c r="AR24" s="224">
        <v>0</v>
      </c>
      <c r="AS24" s="224">
        <v>0</v>
      </c>
      <c r="AT24" s="224">
        <v>0</v>
      </c>
      <c r="AU24" s="130">
        <v>0</v>
      </c>
      <c r="AV24" s="130">
        <v>0</v>
      </c>
      <c r="AW24" s="130">
        <v>0</v>
      </c>
      <c r="AX24" s="314">
        <v>3</v>
      </c>
      <c r="AY24" s="314">
        <v>3</v>
      </c>
      <c r="AZ24" s="314">
        <v>0</v>
      </c>
      <c r="BA24" s="314">
        <v>0</v>
      </c>
      <c r="BB24" s="314">
        <v>5.77</v>
      </c>
      <c r="BC24" s="314">
        <v>5.77</v>
      </c>
      <c r="BD24" s="314">
        <f t="shared" ref="BD24:BE24" si="46">BD6</f>
        <v>0</v>
      </c>
      <c r="BE24" s="314">
        <f t="shared" si="46"/>
        <v>0</v>
      </c>
    </row>
    <row r="25" spans="1:57">
      <c r="A25" s="32" t="s">
        <v>78</v>
      </c>
      <c r="B25" s="20">
        <v>8</v>
      </c>
      <c r="C25" s="20">
        <v>8</v>
      </c>
      <c r="D25" s="20">
        <v>-3</v>
      </c>
      <c r="E25" s="20">
        <v>-3</v>
      </c>
      <c r="F25" s="20">
        <v>8</v>
      </c>
      <c r="G25" s="20">
        <v>8</v>
      </c>
      <c r="H25" s="20">
        <v>-3</v>
      </c>
      <c r="I25" s="20">
        <v>-3</v>
      </c>
      <c r="J25" s="288">
        <v>8</v>
      </c>
      <c r="K25" s="288">
        <v>8</v>
      </c>
      <c r="L25" s="288">
        <v>8</v>
      </c>
      <c r="M25" s="288">
        <v>8</v>
      </c>
      <c r="N25" s="288">
        <v>8</v>
      </c>
      <c r="O25" s="288">
        <v>8</v>
      </c>
      <c r="P25" s="288">
        <v>-3</v>
      </c>
      <c r="Q25" s="288">
        <v>-3</v>
      </c>
      <c r="R25" s="288">
        <v>8</v>
      </c>
      <c r="S25" s="288">
        <v>8</v>
      </c>
      <c r="T25" s="288">
        <v>8</v>
      </c>
      <c r="U25" s="288">
        <v>8</v>
      </c>
      <c r="V25" s="288">
        <v>8</v>
      </c>
      <c r="W25" s="288">
        <v>8</v>
      </c>
      <c r="X25" s="288">
        <v>-3</v>
      </c>
      <c r="Y25" s="288">
        <v>-3</v>
      </c>
      <c r="Z25" s="288">
        <v>8</v>
      </c>
      <c r="AA25" s="288">
        <v>8</v>
      </c>
      <c r="AB25" s="288">
        <v>8</v>
      </c>
      <c r="AC25" s="288">
        <v>8</v>
      </c>
      <c r="AD25" s="288">
        <v>8</v>
      </c>
      <c r="AE25" s="288">
        <v>8</v>
      </c>
      <c r="AF25" s="288">
        <v>-3</v>
      </c>
      <c r="AG25" s="288">
        <v>-3</v>
      </c>
      <c r="AH25" s="148">
        <v>8</v>
      </c>
      <c r="AI25" s="148">
        <v>8</v>
      </c>
      <c r="AJ25" s="148">
        <v>8</v>
      </c>
      <c r="AK25" s="148">
        <v>8</v>
      </c>
      <c r="AL25" s="131">
        <v>8</v>
      </c>
      <c r="AM25" s="131">
        <v>8</v>
      </c>
      <c r="AN25" s="131">
        <v>8</v>
      </c>
      <c r="AO25" s="224">
        <v>8</v>
      </c>
      <c r="AP25" s="224">
        <v>8</v>
      </c>
      <c r="AQ25" s="224">
        <v>8</v>
      </c>
      <c r="AR25" s="224">
        <v>8</v>
      </c>
      <c r="AS25" s="224">
        <v>0</v>
      </c>
      <c r="AT25" s="224">
        <v>0</v>
      </c>
      <c r="AU25" s="130">
        <v>8</v>
      </c>
      <c r="AV25" s="130">
        <v>8</v>
      </c>
      <c r="AW25" s="130">
        <v>0</v>
      </c>
      <c r="AX25" s="314">
        <v>8</v>
      </c>
      <c r="AY25" s="314">
        <v>8</v>
      </c>
      <c r="AZ25" s="313">
        <v>-3</v>
      </c>
      <c r="BA25" s="313">
        <v>-3</v>
      </c>
      <c r="BB25" s="314">
        <v>8</v>
      </c>
      <c r="BC25" s="314">
        <v>8</v>
      </c>
      <c r="BD25" s="313">
        <v>-3</v>
      </c>
      <c r="BE25" s="313">
        <v>-3</v>
      </c>
    </row>
    <row r="26" spans="1:57" ht="45">
      <c r="A26" s="10" t="s">
        <v>79</v>
      </c>
      <c r="B26" s="20">
        <f t="shared" ref="B26:C26" si="47">B27-B28</f>
        <v>7.0514997831990609</v>
      </c>
      <c r="C26" s="20">
        <f t="shared" si="47"/>
        <v>7.0514997831990609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88">
        <f t="shared" ref="J26:O26" si="48">J27-J28</f>
        <v>15.051499783199061</v>
      </c>
      <c r="K26" s="288">
        <f t="shared" si="48"/>
        <v>15.051499783199061</v>
      </c>
      <c r="L26" s="288">
        <f t="shared" si="48"/>
        <v>15.051499783199061</v>
      </c>
      <c r="M26" s="288">
        <f t="shared" si="48"/>
        <v>15.051499783199061</v>
      </c>
      <c r="N26" s="288">
        <f t="shared" si="48"/>
        <v>15.051499783199061</v>
      </c>
      <c r="O26" s="288">
        <f t="shared" si="48"/>
        <v>15.051499783199061</v>
      </c>
      <c r="P26" s="288">
        <v>0</v>
      </c>
      <c r="Q26" s="286">
        <v>0</v>
      </c>
      <c r="R26" s="288">
        <v>0</v>
      </c>
      <c r="S26" s="288">
        <v>0</v>
      </c>
      <c r="T26" s="288">
        <v>0</v>
      </c>
      <c r="U26" s="288">
        <v>0</v>
      </c>
      <c r="V26" s="288">
        <f>V27-V28</f>
        <v>0</v>
      </c>
      <c r="W26" s="288">
        <f>W27-W28</f>
        <v>0</v>
      </c>
      <c r="X26" s="288">
        <v>0</v>
      </c>
      <c r="Y26" s="286">
        <v>0</v>
      </c>
      <c r="Z26" s="288">
        <f t="shared" ref="Z26:AE26" si="49">Z27-Z28</f>
        <v>15.051499783199061</v>
      </c>
      <c r="AA26" s="288">
        <f t="shared" si="49"/>
        <v>15.051499783199061</v>
      </c>
      <c r="AB26" s="288">
        <f t="shared" si="49"/>
        <v>15.051499783199061</v>
      </c>
      <c r="AC26" s="288">
        <f t="shared" si="49"/>
        <v>15.051499783199061</v>
      </c>
      <c r="AD26" s="288">
        <f t="shared" si="49"/>
        <v>15.051499783199061</v>
      </c>
      <c r="AE26" s="288">
        <f t="shared" si="49"/>
        <v>15.051499783199061</v>
      </c>
      <c r="AF26" s="288">
        <v>0</v>
      </c>
      <c r="AG26" s="286">
        <v>0</v>
      </c>
      <c r="AH26" s="149">
        <f t="shared" ref="AH26:AN26" si="50">AH27-AH28</f>
        <v>7</v>
      </c>
      <c r="AI26" s="149">
        <f t="shared" si="50"/>
        <v>0</v>
      </c>
      <c r="AJ26" s="149">
        <f t="shared" si="50"/>
        <v>7</v>
      </c>
      <c r="AK26" s="149">
        <f t="shared" si="50"/>
        <v>7</v>
      </c>
      <c r="AL26" s="131">
        <f t="shared" si="50"/>
        <v>12.041199826559248</v>
      </c>
      <c r="AM26" s="131">
        <f t="shared" si="50"/>
        <v>12.041199826559248</v>
      </c>
      <c r="AN26" s="131">
        <f t="shared" si="50"/>
        <v>12.041199826559248</v>
      </c>
      <c r="AO26" s="224">
        <f>AO27-AO28</f>
        <v>4.0411998265592484</v>
      </c>
      <c r="AP26" s="224">
        <f t="shared" ref="AP26:AR26" si="51">AP27-AP28</f>
        <v>4.0411998265592484</v>
      </c>
      <c r="AQ26" s="224">
        <f t="shared" si="51"/>
        <v>4.0411998265592484</v>
      </c>
      <c r="AR26" s="224">
        <f t="shared" si="51"/>
        <v>4.0411998265592484</v>
      </c>
      <c r="AS26" s="224">
        <v>0</v>
      </c>
      <c r="AT26" s="224">
        <v>0</v>
      </c>
      <c r="AU26" s="130">
        <v>6</v>
      </c>
      <c r="AV26" s="130">
        <v>6</v>
      </c>
      <c r="AW26" s="130">
        <v>0</v>
      </c>
      <c r="AX26" s="314">
        <v>0</v>
      </c>
      <c r="AY26" s="314">
        <v>0</v>
      </c>
      <c r="AZ26" s="314">
        <v>0</v>
      </c>
      <c r="BA26" s="314">
        <v>0</v>
      </c>
      <c r="BB26" s="314">
        <v>15.05</v>
      </c>
      <c r="BC26" s="314">
        <v>15.05</v>
      </c>
      <c r="BD26" s="314">
        <v>0</v>
      </c>
      <c r="BE26" s="314">
        <v>0</v>
      </c>
    </row>
    <row r="27" spans="1:57" ht="45">
      <c r="A27" s="10" t="s">
        <v>80</v>
      </c>
      <c r="B27" s="20">
        <f t="shared" ref="B27:C27" si="52">10*LOG10(B15/B16)</f>
        <v>15.051499783199061</v>
      </c>
      <c r="C27" s="20">
        <f t="shared" si="52"/>
        <v>15.051499783199061</v>
      </c>
      <c r="D27" s="20">
        <f>0</f>
        <v>0</v>
      </c>
      <c r="E27" s="20">
        <f>0</f>
        <v>0</v>
      </c>
      <c r="F27" s="20">
        <f t="shared" ref="F27:G27" si="53">10*LOG10(F15/F16)</f>
        <v>0</v>
      </c>
      <c r="G27" s="20">
        <f t="shared" si="53"/>
        <v>0</v>
      </c>
      <c r="H27" s="20">
        <f>0</f>
        <v>0</v>
      </c>
      <c r="I27" s="20">
        <f>0</f>
        <v>0</v>
      </c>
      <c r="J27" s="288">
        <f t="shared" ref="J27:O27" si="54">10*LOG10(J15/J16)</f>
        <v>15.051499783199061</v>
      </c>
      <c r="K27" s="288">
        <f t="shared" si="54"/>
        <v>15.051499783199061</v>
      </c>
      <c r="L27" s="288">
        <f t="shared" si="54"/>
        <v>15.051499783199061</v>
      </c>
      <c r="M27" s="288">
        <f t="shared" si="54"/>
        <v>15.051499783199061</v>
      </c>
      <c r="N27" s="288">
        <f t="shared" si="54"/>
        <v>15.051499783199061</v>
      </c>
      <c r="O27" s="288">
        <f t="shared" si="54"/>
        <v>15.051499783199061</v>
      </c>
      <c r="P27" s="288">
        <f>0</f>
        <v>0</v>
      </c>
      <c r="Q27" s="286">
        <f>0</f>
        <v>0</v>
      </c>
      <c r="R27" s="288">
        <f t="shared" ref="R27:S27" si="55">10*LOG10(R15/R16)</f>
        <v>0</v>
      </c>
      <c r="S27" s="288">
        <f t="shared" si="55"/>
        <v>0</v>
      </c>
      <c r="T27" s="288">
        <f>10*LOG10(T15/T16)</f>
        <v>0</v>
      </c>
      <c r="U27" s="288">
        <f>10*LOG10(U15/U16)</f>
        <v>0</v>
      </c>
      <c r="V27" s="288">
        <f>10*LOG10(V15/V16)</f>
        <v>0</v>
      </c>
      <c r="W27" s="288">
        <f t="shared" ref="W27" si="56">10*LOG10(W15/W16)</f>
        <v>0</v>
      </c>
      <c r="X27" s="288">
        <f>0</f>
        <v>0</v>
      </c>
      <c r="Y27" s="286">
        <f>0</f>
        <v>0</v>
      </c>
      <c r="Z27" s="288">
        <f t="shared" ref="Z27:AA27" si="57">10*LOG10(Z15/Z16)</f>
        <v>15.051499783199061</v>
      </c>
      <c r="AA27" s="288">
        <f t="shared" si="57"/>
        <v>15.051499783199061</v>
      </c>
      <c r="AB27" s="288">
        <f>10*LOG10(AB15/AB16)</f>
        <v>15.051499783199061</v>
      </c>
      <c r="AC27" s="288">
        <f>10*LOG10(AC15/AC16)</f>
        <v>15.051499783199061</v>
      </c>
      <c r="AD27" s="288">
        <f t="shared" ref="AD27:AE27" si="58">10*LOG10(AD15/AD16)</f>
        <v>15.051499783199061</v>
      </c>
      <c r="AE27" s="288">
        <f t="shared" si="58"/>
        <v>15.051499783199061</v>
      </c>
      <c r="AF27" s="288">
        <f>0</f>
        <v>0</v>
      </c>
      <c r="AG27" s="286">
        <f>0</f>
        <v>0</v>
      </c>
      <c r="AH27" s="148">
        <v>7</v>
      </c>
      <c r="AI27" s="148">
        <v>0</v>
      </c>
      <c r="AJ27" s="148">
        <v>7</v>
      </c>
      <c r="AK27" s="148">
        <v>7</v>
      </c>
      <c r="AL27" s="131">
        <f t="shared" ref="AL27:AN27" si="59">10*LOG10(AL15/AL16)</f>
        <v>12.041199826559248</v>
      </c>
      <c r="AM27" s="131">
        <f t="shared" si="59"/>
        <v>12.041199826559248</v>
      </c>
      <c r="AN27" s="131">
        <f t="shared" si="59"/>
        <v>12.041199826559248</v>
      </c>
      <c r="AO27" s="224">
        <f>10*LOG10(AO15/AO16)</f>
        <v>12.041199826559248</v>
      </c>
      <c r="AP27" s="224">
        <f t="shared" ref="AP27:AR27" si="60">10*LOG10(AP15/AP16)</f>
        <v>12.041199826559248</v>
      </c>
      <c r="AQ27" s="224">
        <f t="shared" si="60"/>
        <v>12.041199826559248</v>
      </c>
      <c r="AR27" s="224">
        <f t="shared" si="60"/>
        <v>12.041199826559248</v>
      </c>
      <c r="AS27" s="224">
        <f t="shared" ref="AS27:AT27" si="61">0</f>
        <v>0</v>
      </c>
      <c r="AT27" s="224">
        <f t="shared" si="61"/>
        <v>0</v>
      </c>
      <c r="AU27" s="130">
        <f>10*LOG10(AU15/AU16)</f>
        <v>18.061799739838872</v>
      </c>
      <c r="AV27" s="130">
        <f>10*LOG10(AV15/AV16)</f>
        <v>18.061799739838872</v>
      </c>
      <c r="AW27" s="130">
        <v>0</v>
      </c>
      <c r="AX27" s="314">
        <f t="shared" ref="AX27:BC27" si="62">10*LOG10(AX15/AX16)</f>
        <v>0</v>
      </c>
      <c r="AY27" s="314">
        <f t="shared" si="62"/>
        <v>0</v>
      </c>
      <c r="AZ27" s="314">
        <f>0</f>
        <v>0</v>
      </c>
      <c r="BA27" s="314">
        <f>0</f>
        <v>0</v>
      </c>
      <c r="BB27" s="314">
        <f t="shared" si="62"/>
        <v>15.051499783199061</v>
      </c>
      <c r="BC27" s="314">
        <f t="shared" si="62"/>
        <v>15.051499783199061</v>
      </c>
      <c r="BD27" s="314">
        <f>0</f>
        <v>0</v>
      </c>
      <c r="BE27" s="314">
        <f>0</f>
        <v>0</v>
      </c>
    </row>
    <row r="28" spans="1:57" ht="45">
      <c r="A28" s="10" t="s">
        <v>81</v>
      </c>
      <c r="B28" s="20">
        <v>8</v>
      </c>
      <c r="C28" s="20">
        <v>8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88">
        <v>0</v>
      </c>
      <c r="K28" s="288">
        <v>0</v>
      </c>
      <c r="L28" s="288">
        <v>0</v>
      </c>
      <c r="M28" s="288">
        <v>0</v>
      </c>
      <c r="N28" s="288">
        <v>0</v>
      </c>
      <c r="O28" s="288">
        <v>0</v>
      </c>
      <c r="P28" s="288">
        <v>0</v>
      </c>
      <c r="Q28" s="286">
        <v>0</v>
      </c>
      <c r="R28" s="288">
        <v>0</v>
      </c>
      <c r="S28" s="288">
        <v>0</v>
      </c>
      <c r="T28" s="288">
        <v>0</v>
      </c>
      <c r="U28" s="288">
        <v>0</v>
      </c>
      <c r="V28" s="288">
        <v>0</v>
      </c>
      <c r="W28" s="288">
        <v>0</v>
      </c>
      <c r="X28" s="288">
        <v>0</v>
      </c>
      <c r="Y28" s="286">
        <v>0</v>
      </c>
      <c r="Z28" s="288">
        <v>0</v>
      </c>
      <c r="AA28" s="288">
        <v>0</v>
      </c>
      <c r="AB28" s="288">
        <v>0</v>
      </c>
      <c r="AC28" s="288">
        <v>0</v>
      </c>
      <c r="AD28" s="288">
        <v>0</v>
      </c>
      <c r="AE28" s="288">
        <v>0</v>
      </c>
      <c r="AF28" s="288">
        <v>0</v>
      </c>
      <c r="AG28" s="286">
        <v>0</v>
      </c>
      <c r="AH28" s="148">
        <v>0</v>
      </c>
      <c r="AI28" s="148">
        <v>0</v>
      </c>
      <c r="AJ28" s="148">
        <v>0</v>
      </c>
      <c r="AK28" s="148">
        <v>0</v>
      </c>
      <c r="AL28" s="131">
        <v>0</v>
      </c>
      <c r="AM28" s="131">
        <v>0</v>
      </c>
      <c r="AN28" s="131">
        <v>0</v>
      </c>
      <c r="AO28" s="224">
        <v>8</v>
      </c>
      <c r="AP28" s="224">
        <v>8</v>
      </c>
      <c r="AQ28" s="224">
        <v>8</v>
      </c>
      <c r="AR28" s="224">
        <v>8</v>
      </c>
      <c r="AS28" s="224">
        <v>8</v>
      </c>
      <c r="AT28" s="224">
        <v>8</v>
      </c>
      <c r="AU28" s="130">
        <v>0</v>
      </c>
      <c r="AV28" s="130">
        <v>0</v>
      </c>
      <c r="AW28" s="130">
        <v>0</v>
      </c>
      <c r="AX28" s="314">
        <v>0</v>
      </c>
      <c r="AY28" s="314">
        <v>0</v>
      </c>
      <c r="AZ28" s="314">
        <v>0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</row>
    <row r="29" spans="1:57" ht="30">
      <c r="A29" s="10" t="s">
        <v>82</v>
      </c>
      <c r="B29" s="20">
        <v>3</v>
      </c>
      <c r="C29" s="20">
        <v>3</v>
      </c>
      <c r="D29" s="20">
        <v>1</v>
      </c>
      <c r="E29" s="20">
        <v>1</v>
      </c>
      <c r="F29" s="20">
        <v>3</v>
      </c>
      <c r="G29" s="20">
        <v>3</v>
      </c>
      <c r="H29" s="20">
        <v>1</v>
      </c>
      <c r="I29" s="20">
        <v>1</v>
      </c>
      <c r="J29" s="288">
        <v>3</v>
      </c>
      <c r="K29" s="288">
        <v>3</v>
      </c>
      <c r="L29" s="288">
        <v>3</v>
      </c>
      <c r="M29" s="288">
        <v>3</v>
      </c>
      <c r="N29" s="288">
        <v>3</v>
      </c>
      <c r="O29" s="288">
        <v>3</v>
      </c>
      <c r="P29" s="288">
        <v>1</v>
      </c>
      <c r="Q29" s="286">
        <v>1</v>
      </c>
      <c r="R29" s="288">
        <v>3</v>
      </c>
      <c r="S29" s="288">
        <v>3</v>
      </c>
      <c r="T29" s="288">
        <v>3</v>
      </c>
      <c r="U29" s="288">
        <v>3</v>
      </c>
      <c r="V29" s="288">
        <v>3</v>
      </c>
      <c r="W29" s="288">
        <v>3</v>
      </c>
      <c r="X29" s="288">
        <v>1</v>
      </c>
      <c r="Y29" s="286">
        <v>1</v>
      </c>
      <c r="Z29" s="288">
        <v>3</v>
      </c>
      <c r="AA29" s="288">
        <v>3</v>
      </c>
      <c r="AB29" s="288">
        <v>3</v>
      </c>
      <c r="AC29" s="288">
        <v>3</v>
      </c>
      <c r="AD29" s="288">
        <v>3</v>
      </c>
      <c r="AE29" s="288">
        <v>3</v>
      </c>
      <c r="AF29" s="288">
        <v>1</v>
      </c>
      <c r="AG29" s="286">
        <v>1</v>
      </c>
      <c r="AH29" s="148">
        <v>3</v>
      </c>
      <c r="AI29" s="148">
        <v>3</v>
      </c>
      <c r="AJ29" s="148">
        <v>3</v>
      </c>
      <c r="AK29" s="148">
        <v>3</v>
      </c>
      <c r="AL29" s="131">
        <v>3</v>
      </c>
      <c r="AM29" s="131">
        <v>3</v>
      </c>
      <c r="AN29" s="131">
        <v>3</v>
      </c>
      <c r="AO29" s="224">
        <v>3</v>
      </c>
      <c r="AP29" s="224">
        <v>3</v>
      </c>
      <c r="AQ29" s="224">
        <v>3</v>
      </c>
      <c r="AR29" s="224">
        <v>3</v>
      </c>
      <c r="AS29" s="224">
        <v>1</v>
      </c>
      <c r="AT29" s="224">
        <v>1</v>
      </c>
      <c r="AU29" s="130">
        <v>3</v>
      </c>
      <c r="AV29" s="130">
        <v>3</v>
      </c>
      <c r="AW29" s="130">
        <v>1</v>
      </c>
      <c r="AX29" s="314">
        <v>3</v>
      </c>
      <c r="AY29" s="314">
        <v>3</v>
      </c>
      <c r="AZ29" s="314">
        <v>1</v>
      </c>
      <c r="BA29" s="314">
        <v>1</v>
      </c>
      <c r="BB29" s="314">
        <v>3</v>
      </c>
      <c r="BC29" s="314">
        <v>3</v>
      </c>
      <c r="BD29" s="314">
        <v>1</v>
      </c>
      <c r="BE29" s="314">
        <v>1</v>
      </c>
    </row>
    <row r="30" spans="1:57">
      <c r="A30" s="10" t="s">
        <v>83</v>
      </c>
      <c r="B30" s="20">
        <f t="shared" ref="B30:I30" si="63">B21+B22+B26-B29</f>
        <v>59.548149711824436</v>
      </c>
      <c r="C30" s="20">
        <f t="shared" si="63"/>
        <v>59.548149711824436</v>
      </c>
      <c r="D30" s="20">
        <f t="shared" si="63"/>
        <v>19</v>
      </c>
      <c r="E30" s="20">
        <f t="shared" si="63"/>
        <v>19</v>
      </c>
      <c r="F30" s="20">
        <f t="shared" si="63"/>
        <v>56.746037294708373</v>
      </c>
      <c r="G30" s="20">
        <f t="shared" si="63"/>
        <v>56.746037294708373</v>
      </c>
      <c r="H30" s="20">
        <f t="shared" si="63"/>
        <v>19</v>
      </c>
      <c r="I30" s="20">
        <f t="shared" si="63"/>
        <v>19</v>
      </c>
      <c r="J30" s="288">
        <f t="shared" ref="J30:P30" si="64">J21+J22+J26-J29</f>
        <v>64.428149711824432</v>
      </c>
      <c r="K30" s="288">
        <f t="shared" si="64"/>
        <v>64.428149711824432</v>
      </c>
      <c r="L30" s="288">
        <f t="shared" si="64"/>
        <v>64.428149711824432</v>
      </c>
      <c r="M30" s="288">
        <f t="shared" si="64"/>
        <v>64.428149711824432</v>
      </c>
      <c r="N30" s="288">
        <f t="shared" si="64"/>
        <v>64.691439099047912</v>
      </c>
      <c r="O30" s="288">
        <f t="shared" si="64"/>
        <v>64.691439099047912</v>
      </c>
      <c r="P30" s="288">
        <f t="shared" si="64"/>
        <v>19</v>
      </c>
      <c r="Q30" s="286">
        <f>Q21+Q22+Q26-Q29</f>
        <v>19</v>
      </c>
      <c r="R30" s="288">
        <f t="shared" ref="R30:S30" si="65">R21+R22+R26-R29</f>
        <v>53.716037294708372</v>
      </c>
      <c r="S30" s="288">
        <f t="shared" si="65"/>
        <v>53.716037294708372</v>
      </c>
      <c r="T30" s="288">
        <f>T21+T22+T26-T29</f>
        <v>53.716037294708372</v>
      </c>
      <c r="U30" s="288">
        <f>U21+U22+U26-U29</f>
        <v>53.716037294708372</v>
      </c>
      <c r="V30" s="288">
        <f>V21+V22+V26-V29</f>
        <v>53.889326681931863</v>
      </c>
      <c r="W30" s="288">
        <f t="shared" ref="W30:Y30" si="66">W21+W22+W26-W29</f>
        <v>53.889326681931863</v>
      </c>
      <c r="X30" s="288">
        <f t="shared" si="66"/>
        <v>19</v>
      </c>
      <c r="Y30" s="286">
        <f t="shared" si="66"/>
        <v>19</v>
      </c>
      <c r="Z30" s="288">
        <f t="shared" ref="Z30:AA30" si="67">Z21+Z22+Z26-Z29</f>
        <v>64.428149711824432</v>
      </c>
      <c r="AA30" s="288">
        <f t="shared" si="67"/>
        <v>64.428149711824432</v>
      </c>
      <c r="AB30" s="288">
        <f>AB21+AB22+AB26-AB29</f>
        <v>64.428149711824432</v>
      </c>
      <c r="AC30" s="288">
        <f>AC21+AC22+AC26-AC29</f>
        <v>64.428149711824432</v>
      </c>
      <c r="AD30" s="288">
        <f>AD21+AD22+AD26-AD29</f>
        <v>64.691439099047912</v>
      </c>
      <c r="AE30" s="288">
        <f>AE21+AE22+AE26-AE29</f>
        <v>64.691439099047912</v>
      </c>
      <c r="AF30" s="288">
        <f t="shared" ref="AF30:AN30" si="68">AF21+AF22+AF26-AF29</f>
        <v>19</v>
      </c>
      <c r="AG30" s="286">
        <f t="shared" si="68"/>
        <v>19</v>
      </c>
      <c r="AH30" s="112">
        <f t="shared" si="68"/>
        <v>62.146649928625379</v>
      </c>
      <c r="AI30" s="112">
        <f t="shared" si="68"/>
        <v>59.396037294708371</v>
      </c>
      <c r="AJ30" s="112">
        <f t="shared" si="68"/>
        <v>62.146649928625379</v>
      </c>
      <c r="AK30" s="112">
        <f t="shared" si="68"/>
        <v>53.146649928625372</v>
      </c>
      <c r="AL30" s="131">
        <f t="shared" si="68"/>
        <v>62.897849755184623</v>
      </c>
      <c r="AM30" s="131">
        <f t="shared" si="68"/>
        <v>62.897849755184623</v>
      </c>
      <c r="AN30" s="131">
        <f t="shared" si="68"/>
        <v>62.897849755184623</v>
      </c>
      <c r="AO30" s="224">
        <f>AO21+AO22+AO26-AO29</f>
        <v>53.167249841904997</v>
      </c>
      <c r="AP30" s="224">
        <f t="shared" ref="AP30:AW30" si="69">AP21+AP22+AP26-AP29</f>
        <v>52.789364233011</v>
      </c>
      <c r="AQ30" s="224">
        <f t="shared" si="69"/>
        <v>53.167249841904997</v>
      </c>
      <c r="AR30" s="224">
        <f t="shared" si="69"/>
        <v>52.789364233011</v>
      </c>
      <c r="AS30" s="224">
        <f t="shared" si="69"/>
        <v>22</v>
      </c>
      <c r="AT30" s="224">
        <f t="shared" si="69"/>
        <v>22</v>
      </c>
      <c r="AU30" s="130">
        <f t="shared" si="69"/>
        <v>61.146649928625379</v>
      </c>
      <c r="AV30" s="130">
        <f t="shared" si="69"/>
        <v>61.146649928625379</v>
      </c>
      <c r="AW30" s="130">
        <f t="shared" si="69"/>
        <v>22</v>
      </c>
      <c r="AX30" s="314">
        <f>AX21+AX22+AX26-AX29</f>
        <v>56.396037294708371</v>
      </c>
      <c r="AY30" s="314">
        <f>AY21+AY22+AY26-AY29</f>
        <v>56.396037294708371</v>
      </c>
      <c r="AZ30" s="314">
        <f>AZ21+AZ22+AZ26-AZ29</f>
        <v>19</v>
      </c>
      <c r="BA30" s="314">
        <f>BA21+BA22+BA26-BA29</f>
        <v>19</v>
      </c>
      <c r="BB30" s="314">
        <f>BB21+BB22+BB26-BB29</f>
        <v>64.426649928625366</v>
      </c>
      <c r="BC30" s="314">
        <f t="shared" ref="BC30:BE30" si="70">BC21+BC22+BC26-BC29</f>
        <v>64.426649928625366</v>
      </c>
      <c r="BD30" s="314">
        <f t="shared" si="70"/>
        <v>19</v>
      </c>
      <c r="BE30" s="314">
        <f t="shared" si="70"/>
        <v>19</v>
      </c>
    </row>
    <row r="31" spans="1:57">
      <c r="A31" s="7" t="s">
        <v>84</v>
      </c>
      <c r="B31" s="20"/>
      <c r="C31" s="20"/>
      <c r="D31" s="20"/>
      <c r="E31" s="20"/>
      <c r="F31" s="20"/>
      <c r="G31" s="20"/>
      <c r="H31" s="20"/>
      <c r="I31" s="20"/>
      <c r="J31" s="288"/>
      <c r="K31" s="288"/>
      <c r="L31" s="288"/>
      <c r="M31" s="288"/>
      <c r="N31" s="288"/>
      <c r="O31" s="288"/>
      <c r="P31" s="288"/>
      <c r="Q31" s="286"/>
      <c r="R31" s="288"/>
      <c r="S31" s="288"/>
      <c r="T31" s="288"/>
      <c r="U31" s="288"/>
      <c r="V31" s="288"/>
      <c r="W31" s="288"/>
      <c r="X31" s="288"/>
      <c r="Y31" s="286"/>
      <c r="Z31" s="288"/>
      <c r="AA31" s="288"/>
      <c r="AB31" s="288"/>
      <c r="AC31" s="288"/>
      <c r="AD31" s="288"/>
      <c r="AE31" s="288"/>
      <c r="AF31" s="288"/>
      <c r="AG31" s="286"/>
      <c r="AH31" s="148"/>
      <c r="AI31" s="148"/>
      <c r="AJ31" s="148"/>
      <c r="AK31" s="148"/>
      <c r="AL31" s="131"/>
      <c r="AM31" s="131"/>
      <c r="AN31" s="131"/>
      <c r="AO31" s="224"/>
      <c r="AP31" s="224"/>
      <c r="AQ31" s="224"/>
      <c r="AR31" s="224"/>
      <c r="AS31" s="224"/>
      <c r="AT31" s="224"/>
      <c r="AU31" s="130"/>
      <c r="AV31" s="130"/>
      <c r="AW31" s="130"/>
      <c r="AX31" s="314"/>
      <c r="AY31" s="314"/>
      <c r="AZ31" s="314"/>
      <c r="BA31" s="314"/>
      <c r="BB31" s="314"/>
      <c r="BC31" s="314"/>
      <c r="BD31" s="314"/>
      <c r="BE31" s="314"/>
    </row>
    <row r="32" spans="1:57">
      <c r="A32" s="10" t="s">
        <v>85</v>
      </c>
      <c r="B32" s="20">
        <v>1</v>
      </c>
      <c r="C32" s="20">
        <v>1</v>
      </c>
      <c r="D32" s="20">
        <v>192</v>
      </c>
      <c r="E32" s="20">
        <v>192</v>
      </c>
      <c r="F32" s="20">
        <v>1</v>
      </c>
      <c r="G32" s="20">
        <v>1</v>
      </c>
      <c r="H32" s="20">
        <v>16</v>
      </c>
      <c r="I32" s="20">
        <v>16</v>
      </c>
      <c r="J32" s="288">
        <v>2</v>
      </c>
      <c r="K32" s="288">
        <v>2</v>
      </c>
      <c r="L32" s="288">
        <v>1</v>
      </c>
      <c r="M32" s="288">
        <v>1</v>
      </c>
      <c r="N32" s="288">
        <v>2</v>
      </c>
      <c r="O32" s="288">
        <v>1</v>
      </c>
      <c r="P32" s="288">
        <v>192</v>
      </c>
      <c r="Q32" s="286">
        <v>192</v>
      </c>
      <c r="R32" s="288">
        <v>2</v>
      </c>
      <c r="S32" s="288">
        <v>2</v>
      </c>
      <c r="T32" s="288">
        <v>1</v>
      </c>
      <c r="U32" s="288">
        <v>1</v>
      </c>
      <c r="V32" s="290">
        <v>2</v>
      </c>
      <c r="W32" s="290">
        <v>1</v>
      </c>
      <c r="X32" s="288">
        <v>16</v>
      </c>
      <c r="Y32" s="286">
        <v>16</v>
      </c>
      <c r="Z32" s="290">
        <v>2</v>
      </c>
      <c r="AA32" s="290">
        <v>2</v>
      </c>
      <c r="AB32" s="290">
        <v>1</v>
      </c>
      <c r="AC32" s="290">
        <v>1</v>
      </c>
      <c r="AD32" s="290">
        <v>2</v>
      </c>
      <c r="AE32" s="290">
        <v>1</v>
      </c>
      <c r="AF32" s="288">
        <v>192</v>
      </c>
      <c r="AG32" s="286">
        <v>192</v>
      </c>
      <c r="AH32" s="148">
        <v>1</v>
      </c>
      <c r="AI32" s="148">
        <v>1</v>
      </c>
      <c r="AJ32" s="148">
        <v>1</v>
      </c>
      <c r="AK32" s="148">
        <v>1</v>
      </c>
      <c r="AL32" s="131">
        <v>4</v>
      </c>
      <c r="AM32" s="131">
        <v>2</v>
      </c>
      <c r="AN32" s="131">
        <v>1</v>
      </c>
      <c r="AO32" s="224">
        <v>1</v>
      </c>
      <c r="AP32" s="224">
        <v>1</v>
      </c>
      <c r="AQ32" s="224">
        <v>1</v>
      </c>
      <c r="AR32" s="224">
        <v>1</v>
      </c>
      <c r="AS32" s="224">
        <v>192</v>
      </c>
      <c r="AT32" s="224">
        <v>192</v>
      </c>
      <c r="AU32" s="130">
        <v>1</v>
      </c>
      <c r="AV32" s="130">
        <v>1</v>
      </c>
      <c r="AW32" s="130">
        <v>192</v>
      </c>
      <c r="AX32" s="314">
        <v>1</v>
      </c>
      <c r="AY32" s="314">
        <v>1</v>
      </c>
      <c r="AZ32" s="314">
        <v>16</v>
      </c>
      <c r="BA32" s="314">
        <v>16</v>
      </c>
      <c r="BB32" s="314">
        <v>1</v>
      </c>
      <c r="BC32" s="314">
        <v>1</v>
      </c>
      <c r="BD32" s="314">
        <v>192</v>
      </c>
      <c r="BE32" s="314">
        <v>192</v>
      </c>
    </row>
    <row r="33" spans="1:57" ht="30">
      <c r="A33" s="10" t="s">
        <v>86</v>
      </c>
      <c r="B33" s="20" t="s">
        <v>68</v>
      </c>
      <c r="C33" s="20" t="s">
        <v>68</v>
      </c>
      <c r="D33" s="20">
        <v>64</v>
      </c>
      <c r="E33" s="20">
        <v>64</v>
      </c>
      <c r="F33" s="20" t="s">
        <v>68</v>
      </c>
      <c r="G33" s="20" t="s">
        <v>68</v>
      </c>
      <c r="H33" s="20">
        <v>4</v>
      </c>
      <c r="I33" s="20">
        <v>4</v>
      </c>
      <c r="J33" s="288" t="s">
        <v>68</v>
      </c>
      <c r="K33" s="288" t="s">
        <v>68</v>
      </c>
      <c r="L33" s="288" t="s">
        <v>68</v>
      </c>
      <c r="M33" s="288" t="s">
        <v>68</v>
      </c>
      <c r="N33" s="288" t="s">
        <v>68</v>
      </c>
      <c r="O33" s="288" t="s">
        <v>68</v>
      </c>
      <c r="P33" s="288">
        <v>64</v>
      </c>
      <c r="Q33" s="286">
        <v>64</v>
      </c>
      <c r="R33" s="288" t="s">
        <v>68</v>
      </c>
      <c r="S33" s="288" t="s">
        <v>68</v>
      </c>
      <c r="T33" s="288" t="s">
        <v>68</v>
      </c>
      <c r="U33" s="288" t="s">
        <v>68</v>
      </c>
      <c r="V33" s="288" t="s">
        <v>68</v>
      </c>
      <c r="W33" s="288" t="s">
        <v>68</v>
      </c>
      <c r="X33" s="288">
        <v>2</v>
      </c>
      <c r="Y33" s="286">
        <v>2</v>
      </c>
      <c r="Z33" s="288" t="s">
        <v>68</v>
      </c>
      <c r="AA33" s="288" t="s">
        <v>68</v>
      </c>
      <c r="AB33" s="288" t="s">
        <v>68</v>
      </c>
      <c r="AC33" s="288" t="s">
        <v>68</v>
      </c>
      <c r="AD33" s="288" t="s">
        <v>68</v>
      </c>
      <c r="AE33" s="288" t="s">
        <v>68</v>
      </c>
      <c r="AF33" s="288">
        <v>64</v>
      </c>
      <c r="AG33" s="286">
        <v>64</v>
      </c>
      <c r="AH33" s="148" t="s">
        <v>68</v>
      </c>
      <c r="AI33" s="148" t="s">
        <v>68</v>
      </c>
      <c r="AJ33" s="148"/>
      <c r="AK33" s="148"/>
      <c r="AL33" s="131" t="s">
        <v>68</v>
      </c>
      <c r="AM33" s="131" t="s">
        <v>68</v>
      </c>
      <c r="AN33" s="131" t="s">
        <v>68</v>
      </c>
      <c r="AO33" s="224" t="s">
        <v>68</v>
      </c>
      <c r="AP33" s="224" t="s">
        <v>68</v>
      </c>
      <c r="AQ33" s="224" t="s">
        <v>68</v>
      </c>
      <c r="AR33" s="224" t="s">
        <v>68</v>
      </c>
      <c r="AS33" s="224">
        <v>64</v>
      </c>
      <c r="AT33" s="224">
        <v>64</v>
      </c>
      <c r="AU33" s="130" t="s">
        <v>68</v>
      </c>
      <c r="AV33" s="130" t="s">
        <v>68</v>
      </c>
      <c r="AW33" s="130">
        <v>64</v>
      </c>
      <c r="AX33" s="314" t="s">
        <v>68</v>
      </c>
      <c r="AY33" s="314" t="s">
        <v>68</v>
      </c>
      <c r="AZ33" s="314">
        <v>4</v>
      </c>
      <c r="BA33" s="314">
        <v>4</v>
      </c>
      <c r="BB33" s="314" t="s">
        <v>68</v>
      </c>
      <c r="BC33" s="314" t="s">
        <v>68</v>
      </c>
      <c r="BD33" s="314">
        <v>64</v>
      </c>
      <c r="BE33" s="314">
        <v>64</v>
      </c>
    </row>
    <row r="34" spans="1:57">
      <c r="A34" s="10" t="s">
        <v>87</v>
      </c>
      <c r="B34" s="20">
        <v>1</v>
      </c>
      <c r="C34" s="20">
        <v>1</v>
      </c>
      <c r="D34" s="20">
        <v>2</v>
      </c>
      <c r="E34" s="20">
        <v>2</v>
      </c>
      <c r="F34" s="20">
        <v>1</v>
      </c>
      <c r="G34" s="20">
        <v>1</v>
      </c>
      <c r="H34" s="20">
        <v>4</v>
      </c>
      <c r="I34" s="20">
        <v>4</v>
      </c>
      <c r="J34" s="288">
        <v>2</v>
      </c>
      <c r="K34" s="288">
        <v>2</v>
      </c>
      <c r="L34" s="288">
        <v>1</v>
      </c>
      <c r="M34" s="288">
        <v>1</v>
      </c>
      <c r="N34" s="288">
        <v>2</v>
      </c>
      <c r="O34" s="288">
        <v>1</v>
      </c>
      <c r="P34" s="288">
        <v>2</v>
      </c>
      <c r="Q34" s="286">
        <v>2</v>
      </c>
      <c r="R34" s="288">
        <v>2</v>
      </c>
      <c r="S34" s="288">
        <v>2</v>
      </c>
      <c r="T34" s="288">
        <v>1</v>
      </c>
      <c r="U34" s="288">
        <v>1</v>
      </c>
      <c r="V34" s="290">
        <v>2</v>
      </c>
      <c r="W34" s="290">
        <v>1</v>
      </c>
      <c r="X34" s="288">
        <v>2</v>
      </c>
      <c r="Y34" s="286">
        <v>2</v>
      </c>
      <c r="Z34" s="290">
        <v>2</v>
      </c>
      <c r="AA34" s="290">
        <v>2</v>
      </c>
      <c r="AB34" s="290">
        <v>1</v>
      </c>
      <c r="AC34" s="290">
        <v>1</v>
      </c>
      <c r="AD34" s="290">
        <v>2</v>
      </c>
      <c r="AE34" s="290">
        <v>1</v>
      </c>
      <c r="AF34" s="288">
        <v>2</v>
      </c>
      <c r="AG34" s="286">
        <v>2</v>
      </c>
      <c r="AH34" s="148">
        <v>1</v>
      </c>
      <c r="AI34" s="148">
        <v>1</v>
      </c>
      <c r="AJ34" s="148">
        <v>1</v>
      </c>
      <c r="AK34" s="148">
        <v>1</v>
      </c>
      <c r="AL34" s="131">
        <v>4</v>
      </c>
      <c r="AM34" s="131">
        <v>2</v>
      </c>
      <c r="AN34" s="131">
        <v>1</v>
      </c>
      <c r="AO34" s="224">
        <v>1</v>
      </c>
      <c r="AP34" s="224">
        <v>1</v>
      </c>
      <c r="AQ34" s="224">
        <v>1</v>
      </c>
      <c r="AR34" s="224">
        <v>1</v>
      </c>
      <c r="AS34" s="224">
        <v>4</v>
      </c>
      <c r="AT34" s="224">
        <v>4</v>
      </c>
      <c r="AU34" s="130">
        <v>1</v>
      </c>
      <c r="AV34" s="130">
        <v>1</v>
      </c>
      <c r="AW34" s="130">
        <v>4</v>
      </c>
      <c r="AX34" s="314">
        <v>1</v>
      </c>
      <c r="AY34" s="314">
        <v>1</v>
      </c>
      <c r="AZ34" s="314">
        <v>2</v>
      </c>
      <c r="BA34" s="314">
        <v>2</v>
      </c>
      <c r="BB34" s="314">
        <v>1</v>
      </c>
      <c r="BC34" s="314">
        <v>1</v>
      </c>
      <c r="BD34" s="314">
        <v>2</v>
      </c>
      <c r="BE34" s="314">
        <v>2</v>
      </c>
    </row>
    <row r="35" spans="1:57" ht="30">
      <c r="A35" s="10" t="s">
        <v>88</v>
      </c>
      <c r="B35" s="20">
        <f>B36-B37</f>
        <v>-3</v>
      </c>
      <c r="C35" s="20">
        <f>C36-C37</f>
        <v>-3</v>
      </c>
      <c r="D35" s="20">
        <f t="shared" ref="D35:I35" si="71">D36-D37</f>
        <v>12.771212547196624</v>
      </c>
      <c r="E35" s="20">
        <f t="shared" si="71"/>
        <v>10.121212547196624</v>
      </c>
      <c r="F35" s="20">
        <f t="shared" si="71"/>
        <v>-3</v>
      </c>
      <c r="G35" s="20">
        <f t="shared" si="71"/>
        <v>-3</v>
      </c>
      <c r="H35" s="20">
        <f t="shared" si="71"/>
        <v>14.020599913279625</v>
      </c>
      <c r="I35" s="20">
        <f t="shared" si="71"/>
        <v>11.370599913279625</v>
      </c>
      <c r="J35" s="288">
        <f t="shared" ref="J35:Q35" si="72">J36-J37</f>
        <v>-3</v>
      </c>
      <c r="K35" s="288">
        <f t="shared" si="72"/>
        <v>-3</v>
      </c>
      <c r="L35" s="288">
        <f t="shared" si="72"/>
        <v>-3</v>
      </c>
      <c r="M35" s="288">
        <f t="shared" si="72"/>
        <v>-3</v>
      </c>
      <c r="N35" s="288">
        <f t="shared" si="72"/>
        <v>-3</v>
      </c>
      <c r="O35" s="288">
        <f t="shared" si="72"/>
        <v>-3</v>
      </c>
      <c r="P35" s="288">
        <f t="shared" si="72"/>
        <v>7.0012125471966247</v>
      </c>
      <c r="Q35" s="286">
        <f t="shared" si="72"/>
        <v>7.0012125471966247</v>
      </c>
      <c r="R35" s="288">
        <f t="shared" ref="R35:S35" si="73">R36-R37</f>
        <v>-3</v>
      </c>
      <c r="S35" s="288">
        <f t="shared" si="73"/>
        <v>-3</v>
      </c>
      <c r="T35" s="288">
        <f>T36-T37</f>
        <v>-3</v>
      </c>
      <c r="U35" s="288">
        <f>U36-U37</f>
        <v>-3</v>
      </c>
      <c r="V35" s="288">
        <f>V36-V37</f>
        <v>-3</v>
      </c>
      <c r="W35" s="288">
        <f>W36-W37</f>
        <v>-3</v>
      </c>
      <c r="X35" s="288">
        <f t="shared" ref="X35:Y35" si="74">X36-X37</f>
        <v>11.350899869919438</v>
      </c>
      <c r="Y35" s="286">
        <f t="shared" si="74"/>
        <v>11.350899869919438</v>
      </c>
      <c r="Z35" s="288">
        <f t="shared" ref="Z35:AG35" si="75">Z36-Z37</f>
        <v>-3</v>
      </c>
      <c r="AA35" s="288">
        <f t="shared" si="75"/>
        <v>-3</v>
      </c>
      <c r="AB35" s="288">
        <f t="shared" si="75"/>
        <v>-3</v>
      </c>
      <c r="AC35" s="288">
        <f t="shared" si="75"/>
        <v>-3</v>
      </c>
      <c r="AD35" s="288">
        <f t="shared" si="75"/>
        <v>-3</v>
      </c>
      <c r="AE35" s="288">
        <f t="shared" si="75"/>
        <v>-3</v>
      </c>
      <c r="AF35" s="288">
        <f t="shared" si="75"/>
        <v>7.0012125471966247</v>
      </c>
      <c r="AG35" s="286">
        <f t="shared" si="75"/>
        <v>7.0012125471966247</v>
      </c>
      <c r="AH35" s="112">
        <f t="shared" ref="AH35:AN35" si="76">AH36-AH37</f>
        <v>-3</v>
      </c>
      <c r="AI35" s="112">
        <f t="shared" si="76"/>
        <v>-3</v>
      </c>
      <c r="AJ35" s="112">
        <f t="shared" si="76"/>
        <v>-3</v>
      </c>
      <c r="AK35" s="112">
        <f t="shared" si="76"/>
        <v>-3</v>
      </c>
      <c r="AL35" s="131">
        <f t="shared" si="76"/>
        <v>-3</v>
      </c>
      <c r="AM35" s="131">
        <f t="shared" si="76"/>
        <v>-3</v>
      </c>
      <c r="AN35" s="131">
        <f t="shared" si="76"/>
        <v>-3</v>
      </c>
      <c r="AO35" s="224">
        <f>AO36-AO37</f>
        <v>0</v>
      </c>
      <c r="AP35" s="224">
        <f>AP36-AP37</f>
        <v>0</v>
      </c>
      <c r="AQ35" s="224">
        <f>AQ36-AQ37</f>
        <v>0</v>
      </c>
      <c r="AR35" s="224">
        <f>AR36-AR37</f>
        <v>0</v>
      </c>
      <c r="AS35" s="224">
        <f t="shared" ref="AS35:AV35" si="77">AS36-AS37</f>
        <v>12.771212547196624</v>
      </c>
      <c r="AT35" s="224">
        <f t="shared" si="77"/>
        <v>12.771212547196624</v>
      </c>
      <c r="AU35" s="130">
        <f t="shared" si="77"/>
        <v>0</v>
      </c>
      <c r="AV35" s="130">
        <f t="shared" si="77"/>
        <v>0</v>
      </c>
      <c r="AW35" s="130">
        <f>AW36-AW37</f>
        <v>8.7712125471966242</v>
      </c>
      <c r="AX35" s="317">
        <f t="shared" ref="AX35:BE35" si="78">AX36-AX37</f>
        <v>-3</v>
      </c>
      <c r="AY35" s="317">
        <f t="shared" si="78"/>
        <v>-3</v>
      </c>
      <c r="AZ35" s="314">
        <f>AZ36-AZ37</f>
        <v>14.020599913279625</v>
      </c>
      <c r="BA35" s="314">
        <f>BA36-BA37</f>
        <v>14.020599913279625</v>
      </c>
      <c r="BB35" s="317">
        <f t="shared" si="78"/>
        <v>-3</v>
      </c>
      <c r="BC35" s="317">
        <f t="shared" si="78"/>
        <v>-3</v>
      </c>
      <c r="BD35" s="314">
        <f t="shared" si="78"/>
        <v>7.0012125471966247</v>
      </c>
      <c r="BE35" s="314">
        <f t="shared" si="78"/>
        <v>7.0012125471966247</v>
      </c>
    </row>
    <row r="36" spans="1:57" ht="60">
      <c r="A36" s="10" t="s">
        <v>89</v>
      </c>
      <c r="B36" s="20">
        <f t="shared" ref="B36:C36" si="79">B38+10*LOG10(B32/B34)</f>
        <v>-3</v>
      </c>
      <c r="C36" s="20">
        <f t="shared" si="79"/>
        <v>-3</v>
      </c>
      <c r="D36" s="20">
        <f>D38+10*LOG10(D32/D33)</f>
        <v>12.771212547196624</v>
      </c>
      <c r="E36" s="20">
        <f>E38+10*LOG10(E32/E33)</f>
        <v>12.771212547196624</v>
      </c>
      <c r="F36" s="20">
        <f t="shared" ref="F36:G36" si="80">F38+10*LOG10(F32/F34)</f>
        <v>-3</v>
      </c>
      <c r="G36" s="20">
        <f t="shared" si="80"/>
        <v>-3</v>
      </c>
      <c r="H36" s="20">
        <f>H38+10*LOG10(H32/H33)</f>
        <v>14.020599913279625</v>
      </c>
      <c r="I36" s="20">
        <f>I38+10*LOG10(I32/I33)</f>
        <v>14.020599913279625</v>
      </c>
      <c r="J36" s="288">
        <f t="shared" ref="J36:O36" si="81">J38+10*LOG10(J32/J34)</f>
        <v>-3</v>
      </c>
      <c r="K36" s="288">
        <f t="shared" si="81"/>
        <v>-3</v>
      </c>
      <c r="L36" s="288">
        <f t="shared" si="81"/>
        <v>-3</v>
      </c>
      <c r="M36" s="288">
        <f t="shared" si="81"/>
        <v>-3</v>
      </c>
      <c r="N36" s="288">
        <f t="shared" si="81"/>
        <v>-3</v>
      </c>
      <c r="O36" s="288">
        <f t="shared" si="81"/>
        <v>-3</v>
      </c>
      <c r="P36" s="288">
        <f>P38+10*LOG10(P32/P33)</f>
        <v>12.771212547196624</v>
      </c>
      <c r="Q36" s="286">
        <f>Q38+10*LOG10(Q32/Q33)</f>
        <v>12.771212547196624</v>
      </c>
      <c r="R36" s="288">
        <f t="shared" ref="R36:S36" si="82">R38+10*LOG10(R32/R34)</f>
        <v>-3</v>
      </c>
      <c r="S36" s="288">
        <f t="shared" si="82"/>
        <v>-3</v>
      </c>
      <c r="T36" s="288">
        <f>T38+10*LOG10(T32/T34)</f>
        <v>-3</v>
      </c>
      <c r="U36" s="288">
        <f>U38+10*LOG10(U32/U34)</f>
        <v>-3</v>
      </c>
      <c r="V36" s="288">
        <f>V38+10*LOG10(V32/V34)</f>
        <v>-3</v>
      </c>
      <c r="W36" s="288">
        <f t="shared" ref="W36" si="83">W38+10*LOG10(W32/W34)</f>
        <v>-3</v>
      </c>
      <c r="X36" s="288">
        <f>X38+10*LOG10(X32/X33)</f>
        <v>17.030899869919438</v>
      </c>
      <c r="Y36" s="286">
        <f>Y38+10*LOG10(Y32/Y33)</f>
        <v>17.030899869919438</v>
      </c>
      <c r="Z36" s="288">
        <f t="shared" ref="Z36:AA36" si="84">Z38+10*LOG10(Z32/Z34)</f>
        <v>-3</v>
      </c>
      <c r="AA36" s="288">
        <f t="shared" si="84"/>
        <v>-3</v>
      </c>
      <c r="AB36" s="288">
        <f>AB38+10*LOG10(AB32/AB34)</f>
        <v>-3</v>
      </c>
      <c r="AC36" s="288">
        <f>AC38+10*LOG10(AC32/AC34)</f>
        <v>-3</v>
      </c>
      <c r="AD36" s="288">
        <f t="shared" ref="AD36:AE36" si="85">AD38+10*LOG10(AD32/AD34)</f>
        <v>-3</v>
      </c>
      <c r="AE36" s="288">
        <f t="shared" si="85"/>
        <v>-3</v>
      </c>
      <c r="AF36" s="288">
        <f>AF38+10*LOG10(AF32/AF33)</f>
        <v>12.771212547196624</v>
      </c>
      <c r="AG36" s="286">
        <f>AG38+10*LOG10(AG32/AG33)</f>
        <v>12.771212547196624</v>
      </c>
      <c r="AH36" s="149">
        <f t="shared" ref="AH36:AR36" si="86">AH38+10*LOG10(AH32/AH34)</f>
        <v>-3</v>
      </c>
      <c r="AI36" s="112">
        <f t="shared" si="86"/>
        <v>-3</v>
      </c>
      <c r="AJ36" s="149">
        <f t="shared" si="86"/>
        <v>-3</v>
      </c>
      <c r="AK36" s="149">
        <f t="shared" si="86"/>
        <v>-3</v>
      </c>
      <c r="AL36" s="131">
        <f t="shared" si="86"/>
        <v>-3</v>
      </c>
      <c r="AM36" s="131">
        <f t="shared" si="86"/>
        <v>-3</v>
      </c>
      <c r="AN36" s="131">
        <f t="shared" si="86"/>
        <v>-3</v>
      </c>
      <c r="AO36" s="224">
        <f t="shared" si="86"/>
        <v>0</v>
      </c>
      <c r="AP36" s="224">
        <f t="shared" si="86"/>
        <v>0</v>
      </c>
      <c r="AQ36" s="224">
        <f t="shared" si="86"/>
        <v>0</v>
      </c>
      <c r="AR36" s="224">
        <f t="shared" si="86"/>
        <v>0</v>
      </c>
      <c r="AS36" s="224">
        <f t="shared" ref="AS36:AT36" si="87">AS38+10*LOG10(AS32/AS33)</f>
        <v>12.771212547196624</v>
      </c>
      <c r="AT36" s="224">
        <f t="shared" si="87"/>
        <v>12.771212547196624</v>
      </c>
      <c r="AU36" s="130">
        <f t="shared" ref="AU36:AV36" si="88">AU38+10*LOG10(AU32/AU34)</f>
        <v>0</v>
      </c>
      <c r="AV36" s="130">
        <f t="shared" si="88"/>
        <v>0</v>
      </c>
      <c r="AW36" s="130">
        <f>AW38+10*LOG10(AW32/AW33)</f>
        <v>12.771212547196624</v>
      </c>
      <c r="AX36" s="317">
        <f t="shared" ref="AX36:BC36" si="89">AX38+10*LOG10(AX32/AX34)</f>
        <v>-3</v>
      </c>
      <c r="AY36" s="317">
        <f t="shared" si="89"/>
        <v>-3</v>
      </c>
      <c r="AZ36" s="314">
        <f>AZ38+10*LOG10(AZ32/AZ33)</f>
        <v>14.020599913279625</v>
      </c>
      <c r="BA36" s="314">
        <f>BA38+10*LOG10(BA32/BA33)</f>
        <v>14.020599913279625</v>
      </c>
      <c r="BB36" s="317">
        <f t="shared" si="89"/>
        <v>-3</v>
      </c>
      <c r="BC36" s="317">
        <f t="shared" si="89"/>
        <v>-3</v>
      </c>
      <c r="BD36" s="314">
        <f>BD38+10*LOG10(BD32/BD33)</f>
        <v>12.771212547196624</v>
      </c>
      <c r="BE36" s="314">
        <f>BE38+10*LOG10(BE32/BE33)</f>
        <v>12.771212547196624</v>
      </c>
    </row>
    <row r="37" spans="1:57" ht="30">
      <c r="A37" s="10" t="s">
        <v>90</v>
      </c>
      <c r="B37" s="20">
        <v>0</v>
      </c>
      <c r="C37" s="20">
        <v>0</v>
      </c>
      <c r="D37" s="20">
        <v>0</v>
      </c>
      <c r="E37" s="295">
        <v>2.65</v>
      </c>
      <c r="F37" s="20">
        <v>0</v>
      </c>
      <c r="G37" s="20">
        <v>0</v>
      </c>
      <c r="H37" s="20">
        <v>0</v>
      </c>
      <c r="I37" s="295">
        <v>2.65</v>
      </c>
      <c r="J37" s="288">
        <v>0</v>
      </c>
      <c r="K37" s="288">
        <v>0</v>
      </c>
      <c r="L37" s="288">
        <v>0</v>
      </c>
      <c r="M37" s="288">
        <v>0</v>
      </c>
      <c r="N37" s="288">
        <v>0</v>
      </c>
      <c r="O37" s="288">
        <v>0</v>
      </c>
      <c r="P37" s="288">
        <v>5.77</v>
      </c>
      <c r="Q37" s="286">
        <v>5.77</v>
      </c>
      <c r="R37" s="288">
        <v>0</v>
      </c>
      <c r="S37" s="288">
        <v>0</v>
      </c>
      <c r="T37" s="288">
        <v>0</v>
      </c>
      <c r="U37" s="288">
        <v>0</v>
      </c>
      <c r="V37" s="288">
        <v>0</v>
      </c>
      <c r="W37" s="288">
        <v>0</v>
      </c>
      <c r="X37" s="288">
        <v>5.68</v>
      </c>
      <c r="Y37" s="286">
        <v>5.68</v>
      </c>
      <c r="Z37" s="288">
        <v>0</v>
      </c>
      <c r="AA37" s="288">
        <v>0</v>
      </c>
      <c r="AB37" s="288">
        <v>0</v>
      </c>
      <c r="AC37" s="288">
        <v>0</v>
      </c>
      <c r="AD37" s="288">
        <v>0</v>
      </c>
      <c r="AE37" s="288">
        <v>0</v>
      </c>
      <c r="AF37" s="288">
        <v>5.77</v>
      </c>
      <c r="AG37" s="286">
        <v>5.77</v>
      </c>
      <c r="AH37" s="148">
        <v>0</v>
      </c>
      <c r="AI37" s="148">
        <v>0</v>
      </c>
      <c r="AJ37" s="148">
        <v>0</v>
      </c>
      <c r="AK37" s="148">
        <v>0</v>
      </c>
      <c r="AL37" s="131">
        <v>0</v>
      </c>
      <c r="AM37" s="131">
        <v>0</v>
      </c>
      <c r="AN37" s="131">
        <v>0</v>
      </c>
      <c r="AO37" s="224">
        <v>0</v>
      </c>
      <c r="AP37" s="224">
        <v>0</v>
      </c>
      <c r="AQ37" s="224">
        <v>0</v>
      </c>
      <c r="AR37" s="224">
        <v>0</v>
      </c>
      <c r="AS37" s="224">
        <v>0</v>
      </c>
      <c r="AT37" s="224">
        <v>0</v>
      </c>
      <c r="AU37" s="130">
        <v>0</v>
      </c>
      <c r="AV37" s="130">
        <v>0</v>
      </c>
      <c r="AW37" s="130">
        <v>4</v>
      </c>
      <c r="AX37" s="314">
        <v>0</v>
      </c>
      <c r="AY37" s="314">
        <v>0</v>
      </c>
      <c r="AZ37" s="314">
        <v>0</v>
      </c>
      <c r="BA37" s="314">
        <v>0</v>
      </c>
      <c r="BB37" s="314">
        <v>0</v>
      </c>
      <c r="BC37" s="314">
        <v>0</v>
      </c>
      <c r="BD37" s="314">
        <v>5.77</v>
      </c>
      <c r="BE37" s="314">
        <v>5.77</v>
      </c>
    </row>
    <row r="38" spans="1:57">
      <c r="A38" s="10" t="s">
        <v>91</v>
      </c>
      <c r="B38" s="33">
        <v>-3</v>
      </c>
      <c r="C38" s="20">
        <v>-3</v>
      </c>
      <c r="D38" s="20">
        <v>8</v>
      </c>
      <c r="E38" s="20">
        <v>8</v>
      </c>
      <c r="F38" s="20">
        <v>-3</v>
      </c>
      <c r="G38" s="20">
        <v>-3</v>
      </c>
      <c r="H38" s="20">
        <v>8</v>
      </c>
      <c r="I38" s="20">
        <v>8</v>
      </c>
      <c r="J38" s="288">
        <v>-3</v>
      </c>
      <c r="K38" s="288">
        <v>-3</v>
      </c>
      <c r="L38" s="288">
        <v>-3</v>
      </c>
      <c r="M38" s="288">
        <v>-3</v>
      </c>
      <c r="N38" s="288">
        <v>-3</v>
      </c>
      <c r="O38" s="288">
        <v>-3</v>
      </c>
      <c r="P38" s="288">
        <v>8</v>
      </c>
      <c r="Q38" s="286">
        <v>8</v>
      </c>
      <c r="R38" s="288">
        <v>-3</v>
      </c>
      <c r="S38" s="288">
        <v>-3</v>
      </c>
      <c r="T38" s="288">
        <v>-3</v>
      </c>
      <c r="U38" s="288">
        <v>-3</v>
      </c>
      <c r="V38" s="288">
        <v>-3</v>
      </c>
      <c r="W38" s="288">
        <v>-3</v>
      </c>
      <c r="X38" s="288">
        <v>8</v>
      </c>
      <c r="Y38" s="286">
        <v>8</v>
      </c>
      <c r="Z38" s="288">
        <v>-3</v>
      </c>
      <c r="AA38" s="288">
        <v>-3</v>
      </c>
      <c r="AB38" s="288">
        <v>-3</v>
      </c>
      <c r="AC38" s="288">
        <v>-3</v>
      </c>
      <c r="AD38" s="288">
        <v>-3</v>
      </c>
      <c r="AE38" s="288">
        <v>-3</v>
      </c>
      <c r="AF38" s="288">
        <v>8</v>
      </c>
      <c r="AG38" s="286">
        <v>8</v>
      </c>
      <c r="AH38" s="149">
        <v>-3</v>
      </c>
      <c r="AI38" s="112">
        <v>-3</v>
      </c>
      <c r="AJ38" s="149">
        <v>-3</v>
      </c>
      <c r="AK38" s="149">
        <v>-3</v>
      </c>
      <c r="AL38" s="135">
        <v>-3</v>
      </c>
      <c r="AM38" s="135">
        <v>-3</v>
      </c>
      <c r="AN38" s="135">
        <v>-3</v>
      </c>
      <c r="AO38" s="224">
        <v>0</v>
      </c>
      <c r="AP38" s="224">
        <v>0</v>
      </c>
      <c r="AQ38" s="224">
        <v>0</v>
      </c>
      <c r="AR38" s="224">
        <v>0</v>
      </c>
      <c r="AS38" s="224">
        <v>8</v>
      </c>
      <c r="AT38" s="224">
        <v>8</v>
      </c>
      <c r="AU38" s="130">
        <v>0</v>
      </c>
      <c r="AV38" s="130">
        <v>0</v>
      </c>
      <c r="AW38" s="130">
        <v>8</v>
      </c>
      <c r="AX38" s="313">
        <v>-3</v>
      </c>
      <c r="AY38" s="313">
        <v>-3</v>
      </c>
      <c r="AZ38" s="314">
        <v>8</v>
      </c>
      <c r="BA38" s="314">
        <v>8</v>
      </c>
      <c r="BB38" s="313">
        <v>-3</v>
      </c>
      <c r="BC38" s="313">
        <v>-3</v>
      </c>
      <c r="BD38" s="314">
        <v>8</v>
      </c>
      <c r="BE38" s="314">
        <v>8</v>
      </c>
    </row>
    <row r="39" spans="1:57" ht="45">
      <c r="A39" s="10" t="s">
        <v>92</v>
      </c>
      <c r="B39" s="17">
        <f>B40-B41</f>
        <v>0</v>
      </c>
      <c r="C39" s="17">
        <f>C40-C41</f>
        <v>0</v>
      </c>
      <c r="D39" s="20">
        <f t="shared" ref="D39:I39" si="90">D40-D41</f>
        <v>15.051499783199061</v>
      </c>
      <c r="E39" s="20">
        <f t="shared" si="90"/>
        <v>7.0514997831990609</v>
      </c>
      <c r="F39" s="20">
        <f t="shared" si="90"/>
        <v>0</v>
      </c>
      <c r="G39" s="20">
        <f t="shared" si="90"/>
        <v>0</v>
      </c>
      <c r="H39" s="20">
        <f t="shared" si="90"/>
        <v>0</v>
      </c>
      <c r="I39" s="20">
        <f t="shared" si="90"/>
        <v>0</v>
      </c>
      <c r="J39" s="288">
        <f t="shared" ref="J39:Q39" si="91">J40-J41</f>
        <v>0</v>
      </c>
      <c r="K39" s="288">
        <f t="shared" si="91"/>
        <v>0</v>
      </c>
      <c r="L39" s="288">
        <f t="shared" si="91"/>
        <v>0</v>
      </c>
      <c r="M39" s="288">
        <f t="shared" si="91"/>
        <v>0</v>
      </c>
      <c r="N39" s="288">
        <f t="shared" si="91"/>
        <v>0</v>
      </c>
      <c r="O39" s="288">
        <f t="shared" si="91"/>
        <v>0</v>
      </c>
      <c r="P39" s="288">
        <f t="shared" si="91"/>
        <v>15.051499783199061</v>
      </c>
      <c r="Q39" s="286">
        <f t="shared" si="91"/>
        <v>15.051499783199061</v>
      </c>
      <c r="R39" s="288">
        <f t="shared" ref="R39:S39" si="92">R40-R41</f>
        <v>0</v>
      </c>
      <c r="S39" s="288">
        <f t="shared" si="92"/>
        <v>0</v>
      </c>
      <c r="T39" s="288">
        <f>T40-T41</f>
        <v>0</v>
      </c>
      <c r="U39" s="288">
        <f>U40-U41</f>
        <v>0</v>
      </c>
      <c r="V39" s="288">
        <f>V40-V41</f>
        <v>0</v>
      </c>
      <c r="W39" s="288">
        <f>W40-W41</f>
        <v>0</v>
      </c>
      <c r="X39" s="288">
        <f t="shared" ref="X39:Y39" si="93">X40-X41</f>
        <v>0</v>
      </c>
      <c r="Y39" s="286">
        <f t="shared" si="93"/>
        <v>0</v>
      </c>
      <c r="Z39" s="288">
        <f t="shared" ref="Z39:AG39" si="94">Z40-Z41</f>
        <v>0</v>
      </c>
      <c r="AA39" s="288">
        <f t="shared" si="94"/>
        <v>0</v>
      </c>
      <c r="AB39" s="288">
        <f t="shared" si="94"/>
        <v>0</v>
      </c>
      <c r="AC39" s="288">
        <f t="shared" si="94"/>
        <v>0</v>
      </c>
      <c r="AD39" s="288">
        <f t="shared" si="94"/>
        <v>0</v>
      </c>
      <c r="AE39" s="288">
        <f t="shared" si="94"/>
        <v>0</v>
      </c>
      <c r="AF39" s="288">
        <f t="shared" si="94"/>
        <v>15.051499783199061</v>
      </c>
      <c r="AG39" s="286">
        <f t="shared" si="94"/>
        <v>15.051499783199061</v>
      </c>
      <c r="AH39" s="112">
        <f>AH40-AH41</f>
        <v>0</v>
      </c>
      <c r="AI39" s="112">
        <f t="shared" ref="AI39" si="95">AI40-AI41</f>
        <v>0</v>
      </c>
      <c r="AJ39" s="112">
        <f t="shared" ref="AJ39:AO39" si="96">AJ40-AJ41</f>
        <v>0</v>
      </c>
      <c r="AK39" s="112">
        <f t="shared" si="96"/>
        <v>0</v>
      </c>
      <c r="AL39" s="131">
        <f t="shared" si="96"/>
        <v>0</v>
      </c>
      <c r="AM39" s="131">
        <f t="shared" si="96"/>
        <v>0</v>
      </c>
      <c r="AN39" s="131">
        <f t="shared" si="96"/>
        <v>0</v>
      </c>
      <c r="AO39" s="223">
        <f t="shared" si="96"/>
        <v>0</v>
      </c>
      <c r="AP39" s="223">
        <f t="shared" ref="AP39:AR39" si="97">AP40-AP41</f>
        <v>0</v>
      </c>
      <c r="AQ39" s="223">
        <f t="shared" si="97"/>
        <v>0</v>
      </c>
      <c r="AR39" s="223">
        <f t="shared" si="97"/>
        <v>0</v>
      </c>
      <c r="AS39" s="224">
        <v>8</v>
      </c>
      <c r="AT39" s="224">
        <v>8</v>
      </c>
      <c r="AU39" s="130">
        <f t="shared" ref="AU39:AV39" si="98">AU40-AU41</f>
        <v>0</v>
      </c>
      <c r="AV39" s="130">
        <f t="shared" si="98"/>
        <v>0</v>
      </c>
      <c r="AW39" s="130">
        <f>AW40-AW41</f>
        <v>8</v>
      </c>
      <c r="AX39" s="314">
        <f t="shared" ref="AX39:BE39" si="99">AX40-AX41</f>
        <v>0</v>
      </c>
      <c r="AY39" s="314">
        <f t="shared" si="99"/>
        <v>0</v>
      </c>
      <c r="AZ39" s="314">
        <f>AZ40-AZ41</f>
        <v>3.0102999566398121</v>
      </c>
      <c r="BA39" s="314">
        <f>BA40-BA41</f>
        <v>3.0102999566398121</v>
      </c>
      <c r="BB39" s="314">
        <f t="shared" si="99"/>
        <v>0</v>
      </c>
      <c r="BC39" s="314">
        <f t="shared" si="99"/>
        <v>0</v>
      </c>
      <c r="BD39" s="314">
        <f t="shared" si="99"/>
        <v>15.051499783199061</v>
      </c>
      <c r="BE39" s="314">
        <f t="shared" si="99"/>
        <v>15.051499783199061</v>
      </c>
    </row>
    <row r="40" spans="1:57" ht="45">
      <c r="A40" s="10" t="s">
        <v>93</v>
      </c>
      <c r="B40" s="17">
        <f>0</f>
        <v>0</v>
      </c>
      <c r="C40" s="17">
        <f>0</f>
        <v>0</v>
      </c>
      <c r="D40" s="20">
        <f>10*LOG10(D33/D34)</f>
        <v>15.051499783199061</v>
      </c>
      <c r="E40" s="20">
        <f>10*LOG10(E33/E34)</f>
        <v>15.051499783199061</v>
      </c>
      <c r="F40" s="20">
        <f>0</f>
        <v>0</v>
      </c>
      <c r="G40" s="20">
        <f>0</f>
        <v>0</v>
      </c>
      <c r="H40" s="20">
        <f>10*LOG10(H33/H34)</f>
        <v>0</v>
      </c>
      <c r="I40" s="20">
        <f>10*LOG10(I33/I34)</f>
        <v>0</v>
      </c>
      <c r="J40" s="288">
        <f>0</f>
        <v>0</v>
      </c>
      <c r="K40" s="288">
        <f>0</f>
        <v>0</v>
      </c>
      <c r="L40" s="288">
        <f>0</f>
        <v>0</v>
      </c>
      <c r="M40" s="288">
        <f>0</f>
        <v>0</v>
      </c>
      <c r="N40" s="288">
        <f>0</f>
        <v>0</v>
      </c>
      <c r="O40" s="288">
        <f>0</f>
        <v>0</v>
      </c>
      <c r="P40" s="288">
        <f>10*LOG10(P33/P34)</f>
        <v>15.051499783199061</v>
      </c>
      <c r="Q40" s="286">
        <f>10*LOG10(Q33/Q34)</f>
        <v>15.051499783199061</v>
      </c>
      <c r="R40" s="288">
        <f>0</f>
        <v>0</v>
      </c>
      <c r="S40" s="288">
        <f>0</f>
        <v>0</v>
      </c>
      <c r="T40" s="288">
        <f>0</f>
        <v>0</v>
      </c>
      <c r="U40" s="288">
        <f>0</f>
        <v>0</v>
      </c>
      <c r="V40" s="288">
        <f>0</f>
        <v>0</v>
      </c>
      <c r="W40" s="288">
        <f>0</f>
        <v>0</v>
      </c>
      <c r="X40" s="288">
        <f>10*LOG10(X33/X34)</f>
        <v>0</v>
      </c>
      <c r="Y40" s="286">
        <f>10*LOG10(Y33/Y34)</f>
        <v>0</v>
      </c>
      <c r="Z40" s="288">
        <f>0</f>
        <v>0</v>
      </c>
      <c r="AA40" s="288">
        <f>0</f>
        <v>0</v>
      </c>
      <c r="AB40" s="288">
        <f>0</f>
        <v>0</v>
      </c>
      <c r="AC40" s="288">
        <f>0</f>
        <v>0</v>
      </c>
      <c r="AD40" s="288">
        <f>0</f>
        <v>0</v>
      </c>
      <c r="AE40" s="288">
        <f>0</f>
        <v>0</v>
      </c>
      <c r="AF40" s="288">
        <f>10*LOG10(AF33/AF34)</f>
        <v>15.051499783199061</v>
      </c>
      <c r="AG40" s="286">
        <f>10*LOG10(AG33/AG34)</f>
        <v>15.051499783199061</v>
      </c>
      <c r="AH40" s="148">
        <v>0</v>
      </c>
      <c r="AI40" s="112">
        <f>0</f>
        <v>0</v>
      </c>
      <c r="AJ40" s="148">
        <v>0</v>
      </c>
      <c r="AK40" s="148">
        <v>0</v>
      </c>
      <c r="AL40" s="131">
        <f>0</f>
        <v>0</v>
      </c>
      <c r="AM40" s="131">
        <f>0</f>
        <v>0</v>
      </c>
      <c r="AN40" s="131">
        <f>0</f>
        <v>0</v>
      </c>
      <c r="AO40" s="223">
        <f>0</f>
        <v>0</v>
      </c>
      <c r="AP40" s="223">
        <f>0</f>
        <v>0</v>
      </c>
      <c r="AQ40" s="223">
        <f>0</f>
        <v>0</v>
      </c>
      <c r="AR40" s="223">
        <f>0</f>
        <v>0</v>
      </c>
      <c r="AS40" s="224">
        <f t="shared" ref="AS40:AT40" si="100">10*LOG10(AS33/AS34)</f>
        <v>12.041199826559248</v>
      </c>
      <c r="AT40" s="224">
        <f t="shared" si="100"/>
        <v>12.041199826559248</v>
      </c>
      <c r="AU40" s="130">
        <f>0</f>
        <v>0</v>
      </c>
      <c r="AV40" s="130">
        <f>0</f>
        <v>0</v>
      </c>
      <c r="AW40" s="130">
        <v>8</v>
      </c>
      <c r="AX40" s="314">
        <f>0</f>
        <v>0</v>
      </c>
      <c r="AY40" s="314">
        <f>0</f>
        <v>0</v>
      </c>
      <c r="AZ40" s="314">
        <f>10*LOG10(AZ33/AZ34)</f>
        <v>3.0102999566398121</v>
      </c>
      <c r="BA40" s="314">
        <f>10*LOG10(BA33/BA34)</f>
        <v>3.0102999566398121</v>
      </c>
      <c r="BB40" s="314">
        <f>0</f>
        <v>0</v>
      </c>
      <c r="BC40" s="314">
        <f>0</f>
        <v>0</v>
      </c>
      <c r="BD40" s="314">
        <f>10*LOG10(BD33/BD34)</f>
        <v>15.051499783199061</v>
      </c>
      <c r="BE40" s="314">
        <f>10*LOG10(BE33/BE34)</f>
        <v>15.051499783199061</v>
      </c>
    </row>
    <row r="41" spans="1:57" ht="30">
      <c r="A41" s="10" t="s">
        <v>94</v>
      </c>
      <c r="B41" s="17">
        <v>0</v>
      </c>
      <c r="C41" s="17">
        <v>0</v>
      </c>
      <c r="D41" s="20">
        <v>0</v>
      </c>
      <c r="E41" s="295">
        <v>8</v>
      </c>
      <c r="F41" s="20">
        <v>0</v>
      </c>
      <c r="G41" s="20">
        <v>0</v>
      </c>
      <c r="H41" s="20">
        <v>0</v>
      </c>
      <c r="I41" s="20">
        <v>0</v>
      </c>
      <c r="J41" s="288">
        <v>0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  <c r="P41" s="288">
        <v>0</v>
      </c>
      <c r="Q41" s="286">
        <v>0</v>
      </c>
      <c r="R41" s="288">
        <v>0</v>
      </c>
      <c r="S41" s="288">
        <v>0</v>
      </c>
      <c r="T41" s="288">
        <v>0</v>
      </c>
      <c r="U41" s="288">
        <v>0</v>
      </c>
      <c r="V41" s="288">
        <v>0</v>
      </c>
      <c r="W41" s="288">
        <v>0</v>
      </c>
      <c r="X41" s="288">
        <v>0</v>
      </c>
      <c r="Y41" s="286">
        <v>0</v>
      </c>
      <c r="Z41" s="288">
        <v>0</v>
      </c>
      <c r="AA41" s="288">
        <v>0</v>
      </c>
      <c r="AB41" s="288">
        <v>0</v>
      </c>
      <c r="AC41" s="288">
        <v>0</v>
      </c>
      <c r="AD41" s="288">
        <v>0</v>
      </c>
      <c r="AE41" s="288">
        <v>0</v>
      </c>
      <c r="AF41" s="288">
        <v>0</v>
      </c>
      <c r="AG41" s="286">
        <v>0</v>
      </c>
      <c r="AH41" s="148">
        <v>0</v>
      </c>
      <c r="AI41" s="112">
        <v>0</v>
      </c>
      <c r="AJ41" s="148">
        <v>0</v>
      </c>
      <c r="AK41" s="148">
        <v>0</v>
      </c>
      <c r="AL41" s="131">
        <v>0</v>
      </c>
      <c r="AM41" s="131">
        <v>0</v>
      </c>
      <c r="AN41" s="131">
        <v>0</v>
      </c>
      <c r="AO41" s="223">
        <v>0</v>
      </c>
      <c r="AP41" s="223">
        <v>0</v>
      </c>
      <c r="AQ41" s="223">
        <v>0</v>
      </c>
      <c r="AR41" s="223">
        <v>0</v>
      </c>
      <c r="AS41" s="224">
        <v>4.04</v>
      </c>
      <c r="AT41" s="224">
        <v>4.04</v>
      </c>
      <c r="AU41" s="130">
        <v>0</v>
      </c>
      <c r="AV41" s="130">
        <v>0</v>
      </c>
      <c r="AW41" s="130">
        <v>0</v>
      </c>
      <c r="AX41" s="314">
        <v>0</v>
      </c>
      <c r="AY41" s="314">
        <v>0</v>
      </c>
      <c r="AZ41" s="314">
        <v>0</v>
      </c>
      <c r="BA41" s="314">
        <v>0</v>
      </c>
      <c r="BB41" s="314">
        <v>0</v>
      </c>
      <c r="BC41" s="314">
        <v>0</v>
      </c>
      <c r="BD41" s="314">
        <v>0</v>
      </c>
      <c r="BE41" s="314">
        <v>0</v>
      </c>
    </row>
    <row r="42" spans="1:57" ht="30">
      <c r="A42" s="10" t="s">
        <v>95</v>
      </c>
      <c r="B42" s="17">
        <v>1</v>
      </c>
      <c r="C42" s="17">
        <v>1</v>
      </c>
      <c r="D42" s="20">
        <v>3</v>
      </c>
      <c r="E42" s="20">
        <v>3</v>
      </c>
      <c r="F42" s="20">
        <v>1</v>
      </c>
      <c r="G42" s="20">
        <v>1</v>
      </c>
      <c r="H42" s="20">
        <v>3</v>
      </c>
      <c r="I42" s="20">
        <v>3</v>
      </c>
      <c r="J42" s="288">
        <v>1</v>
      </c>
      <c r="K42" s="288">
        <v>1</v>
      </c>
      <c r="L42" s="288">
        <v>1</v>
      </c>
      <c r="M42" s="288">
        <v>1</v>
      </c>
      <c r="N42" s="288">
        <v>1</v>
      </c>
      <c r="O42" s="288">
        <v>1</v>
      </c>
      <c r="P42" s="288">
        <v>3</v>
      </c>
      <c r="Q42" s="286">
        <v>3</v>
      </c>
      <c r="R42" s="288">
        <v>1</v>
      </c>
      <c r="S42" s="288">
        <v>1</v>
      </c>
      <c r="T42" s="288">
        <v>1</v>
      </c>
      <c r="U42" s="288">
        <v>1</v>
      </c>
      <c r="V42" s="288">
        <v>1</v>
      </c>
      <c r="W42" s="288">
        <v>1</v>
      </c>
      <c r="X42" s="288">
        <v>3</v>
      </c>
      <c r="Y42" s="286">
        <v>3</v>
      </c>
      <c r="Z42" s="288">
        <v>1</v>
      </c>
      <c r="AA42" s="288">
        <v>1</v>
      </c>
      <c r="AB42" s="288">
        <v>1</v>
      </c>
      <c r="AC42" s="288">
        <v>1</v>
      </c>
      <c r="AD42" s="288">
        <v>1</v>
      </c>
      <c r="AE42" s="288">
        <v>1</v>
      </c>
      <c r="AF42" s="288">
        <v>3</v>
      </c>
      <c r="AG42" s="286">
        <v>3</v>
      </c>
      <c r="AH42" s="148">
        <v>1</v>
      </c>
      <c r="AI42" s="112">
        <v>1</v>
      </c>
      <c r="AJ42" s="148">
        <v>1</v>
      </c>
      <c r="AK42" s="148">
        <v>1</v>
      </c>
      <c r="AL42" s="131">
        <v>1</v>
      </c>
      <c r="AM42" s="131">
        <v>1</v>
      </c>
      <c r="AN42" s="131">
        <v>1</v>
      </c>
      <c r="AO42" s="223">
        <v>1</v>
      </c>
      <c r="AP42" s="223">
        <v>1</v>
      </c>
      <c r="AQ42" s="223">
        <v>1</v>
      </c>
      <c r="AR42" s="223">
        <v>1</v>
      </c>
      <c r="AS42" s="224">
        <v>3</v>
      </c>
      <c r="AT42" s="224">
        <v>3</v>
      </c>
      <c r="AU42" s="130">
        <v>1</v>
      </c>
      <c r="AV42" s="130">
        <v>1</v>
      </c>
      <c r="AW42" s="130">
        <v>3</v>
      </c>
      <c r="AX42" s="314">
        <v>1</v>
      </c>
      <c r="AY42" s="314">
        <v>1</v>
      </c>
      <c r="AZ42" s="314">
        <v>3</v>
      </c>
      <c r="BA42" s="314">
        <v>3</v>
      </c>
      <c r="BB42" s="314">
        <v>1</v>
      </c>
      <c r="BC42" s="314">
        <v>1</v>
      </c>
      <c r="BD42" s="314">
        <v>3</v>
      </c>
      <c r="BE42" s="314">
        <v>3</v>
      </c>
    </row>
    <row r="43" spans="1:57">
      <c r="A43" s="10" t="s">
        <v>96</v>
      </c>
      <c r="B43" s="17">
        <v>7</v>
      </c>
      <c r="C43" s="17">
        <v>7</v>
      </c>
      <c r="D43" s="17">
        <v>5</v>
      </c>
      <c r="E43" s="17">
        <v>5</v>
      </c>
      <c r="F43" s="17">
        <v>7</v>
      </c>
      <c r="G43" s="17">
        <v>7</v>
      </c>
      <c r="H43" s="17">
        <v>5</v>
      </c>
      <c r="I43" s="17">
        <v>5</v>
      </c>
      <c r="J43" s="286">
        <v>7</v>
      </c>
      <c r="K43" s="286">
        <v>7</v>
      </c>
      <c r="L43" s="286">
        <v>7</v>
      </c>
      <c r="M43" s="286">
        <v>7</v>
      </c>
      <c r="N43" s="286">
        <v>7</v>
      </c>
      <c r="O43" s="286">
        <v>7</v>
      </c>
      <c r="P43" s="286">
        <v>5</v>
      </c>
      <c r="Q43" s="286">
        <v>5</v>
      </c>
      <c r="R43" s="286">
        <v>7</v>
      </c>
      <c r="S43" s="286">
        <v>7</v>
      </c>
      <c r="T43" s="286">
        <v>7</v>
      </c>
      <c r="U43" s="286">
        <v>7</v>
      </c>
      <c r="V43" s="286">
        <v>7</v>
      </c>
      <c r="W43" s="286">
        <v>7</v>
      </c>
      <c r="X43" s="286">
        <v>5</v>
      </c>
      <c r="Y43" s="286">
        <v>5</v>
      </c>
      <c r="Z43" s="286">
        <v>7</v>
      </c>
      <c r="AA43" s="286">
        <v>7</v>
      </c>
      <c r="AB43" s="286">
        <v>7</v>
      </c>
      <c r="AC43" s="286">
        <v>7</v>
      </c>
      <c r="AD43" s="286">
        <v>7</v>
      </c>
      <c r="AE43" s="286">
        <v>7</v>
      </c>
      <c r="AF43" s="286">
        <v>5</v>
      </c>
      <c r="AG43" s="286">
        <v>5</v>
      </c>
      <c r="AH43" s="110">
        <v>7</v>
      </c>
      <c r="AI43" s="110">
        <v>7</v>
      </c>
      <c r="AJ43" s="110">
        <v>7</v>
      </c>
      <c r="AK43" s="110">
        <v>7</v>
      </c>
      <c r="AL43" s="130">
        <v>7</v>
      </c>
      <c r="AM43" s="130">
        <v>7</v>
      </c>
      <c r="AN43" s="130">
        <v>7</v>
      </c>
      <c r="AO43" s="223">
        <v>7</v>
      </c>
      <c r="AP43" s="223">
        <v>7</v>
      </c>
      <c r="AQ43" s="223">
        <v>7</v>
      </c>
      <c r="AR43" s="223">
        <v>7</v>
      </c>
      <c r="AS43" s="223">
        <v>5</v>
      </c>
      <c r="AT43" s="223">
        <v>5</v>
      </c>
      <c r="AU43" s="130">
        <v>7</v>
      </c>
      <c r="AV43" s="130">
        <v>7</v>
      </c>
      <c r="AW43" s="130">
        <v>5</v>
      </c>
      <c r="AX43" s="314">
        <v>7</v>
      </c>
      <c r="AY43" s="314">
        <v>7</v>
      </c>
      <c r="AZ43" s="314">
        <v>5</v>
      </c>
      <c r="BA43" s="314">
        <v>5</v>
      </c>
      <c r="BB43" s="314">
        <v>7</v>
      </c>
      <c r="BC43" s="314">
        <v>7</v>
      </c>
      <c r="BD43" s="314">
        <v>5</v>
      </c>
      <c r="BE43" s="314">
        <v>5</v>
      </c>
    </row>
    <row r="44" spans="1:57">
      <c r="A44" s="10" t="s">
        <v>97</v>
      </c>
      <c r="B44" s="11">
        <v>-174</v>
      </c>
      <c r="C44" s="11">
        <v>-174</v>
      </c>
      <c r="D44" s="11">
        <v>-174</v>
      </c>
      <c r="E44" s="11">
        <v>-174</v>
      </c>
      <c r="F44" s="11">
        <v>-174</v>
      </c>
      <c r="G44" s="11">
        <v>-174</v>
      </c>
      <c r="H44" s="11">
        <v>-174</v>
      </c>
      <c r="I44" s="11">
        <v>-174</v>
      </c>
      <c r="J44" s="283">
        <v>-174</v>
      </c>
      <c r="K44" s="283">
        <v>-174</v>
      </c>
      <c r="L44" s="283">
        <v>-174</v>
      </c>
      <c r="M44" s="283">
        <v>-174</v>
      </c>
      <c r="N44" s="283">
        <v>-174</v>
      </c>
      <c r="O44" s="283">
        <v>-174</v>
      </c>
      <c r="P44" s="283">
        <v>-174</v>
      </c>
      <c r="Q44" s="283">
        <v>-174</v>
      </c>
      <c r="R44" s="283">
        <v>-174</v>
      </c>
      <c r="S44" s="283">
        <v>-174</v>
      </c>
      <c r="T44" s="283">
        <v>-174</v>
      </c>
      <c r="U44" s="283">
        <v>-174</v>
      </c>
      <c r="V44" s="283">
        <v>-174</v>
      </c>
      <c r="W44" s="283">
        <v>-174</v>
      </c>
      <c r="X44" s="283">
        <v>-174</v>
      </c>
      <c r="Y44" s="283">
        <v>-174</v>
      </c>
      <c r="Z44" s="283">
        <v>-174</v>
      </c>
      <c r="AA44" s="283">
        <v>-174</v>
      </c>
      <c r="AB44" s="283">
        <v>-174</v>
      </c>
      <c r="AC44" s="283">
        <v>-174</v>
      </c>
      <c r="AD44" s="283">
        <v>-174</v>
      </c>
      <c r="AE44" s="283">
        <v>-174</v>
      </c>
      <c r="AF44" s="283">
        <v>-174</v>
      </c>
      <c r="AG44" s="283">
        <v>-174</v>
      </c>
      <c r="AH44" s="268">
        <v>-174</v>
      </c>
      <c r="AI44" s="268">
        <v>-174</v>
      </c>
      <c r="AJ44" s="268">
        <v>-174</v>
      </c>
      <c r="AK44" s="268">
        <v>-174</v>
      </c>
      <c r="AL44" s="127">
        <v>-174</v>
      </c>
      <c r="AM44" s="127">
        <v>-174</v>
      </c>
      <c r="AN44" s="127">
        <v>-174</v>
      </c>
      <c r="AO44" s="212">
        <v>-174</v>
      </c>
      <c r="AP44" s="212">
        <v>-174</v>
      </c>
      <c r="AQ44" s="212">
        <v>-174</v>
      </c>
      <c r="AR44" s="212">
        <v>-174</v>
      </c>
      <c r="AS44" s="212">
        <v>-174</v>
      </c>
      <c r="AT44" s="212">
        <v>-174</v>
      </c>
      <c r="AU44" s="127">
        <v>-174</v>
      </c>
      <c r="AV44" s="127">
        <v>-174</v>
      </c>
      <c r="AW44" s="127">
        <v>-174</v>
      </c>
      <c r="AX44" s="311">
        <v>-174</v>
      </c>
      <c r="AY44" s="311">
        <v>-174</v>
      </c>
      <c r="AZ44" s="311">
        <v>-174</v>
      </c>
      <c r="BA44" s="311">
        <v>-174</v>
      </c>
      <c r="BB44" s="311">
        <v>-174</v>
      </c>
      <c r="BC44" s="311">
        <v>-174</v>
      </c>
      <c r="BD44" s="311">
        <v>-174</v>
      </c>
      <c r="BE44" s="311">
        <v>-174</v>
      </c>
    </row>
    <row r="45" spans="1:57">
      <c r="A45" s="10" t="s">
        <v>98</v>
      </c>
      <c r="B45" s="11">
        <v>-169.3</v>
      </c>
      <c r="C45" s="11">
        <v>-169.3</v>
      </c>
      <c r="D45" s="11">
        <v>-165.7</v>
      </c>
      <c r="E45" s="11">
        <v>-165.7</v>
      </c>
      <c r="F45" s="11">
        <v>-169.3</v>
      </c>
      <c r="G45" s="11">
        <v>-169.3</v>
      </c>
      <c r="H45" s="11">
        <v>-165.7</v>
      </c>
      <c r="I45" s="11">
        <v>-165.7</v>
      </c>
      <c r="J45" s="283">
        <v>-169.3</v>
      </c>
      <c r="K45" s="283">
        <v>-169.3</v>
      </c>
      <c r="L45" s="283">
        <v>-169.3</v>
      </c>
      <c r="M45" s="283">
        <v>-169.3</v>
      </c>
      <c r="N45" s="283">
        <v>-169.3</v>
      </c>
      <c r="O45" s="283">
        <v>-169.3</v>
      </c>
      <c r="P45" s="283">
        <v>-165.7</v>
      </c>
      <c r="Q45" s="283">
        <v>-165.7</v>
      </c>
      <c r="R45" s="283">
        <v>-169.3</v>
      </c>
      <c r="S45" s="283">
        <v>-169.3</v>
      </c>
      <c r="T45" s="283">
        <v>-169.3</v>
      </c>
      <c r="U45" s="283">
        <v>-169.3</v>
      </c>
      <c r="V45" s="283">
        <v>-169.3</v>
      </c>
      <c r="W45" s="283">
        <v>-169.3</v>
      </c>
      <c r="X45" s="283">
        <v>-165.7</v>
      </c>
      <c r="Y45" s="283">
        <v>-165.7</v>
      </c>
      <c r="Z45" s="283">
        <v>-169.3</v>
      </c>
      <c r="AA45" s="283">
        <v>-169.3</v>
      </c>
      <c r="AB45" s="283">
        <v>-169.3</v>
      </c>
      <c r="AC45" s="283">
        <v>-169.3</v>
      </c>
      <c r="AD45" s="283">
        <v>-169.3</v>
      </c>
      <c r="AE45" s="283">
        <v>-169.3</v>
      </c>
      <c r="AF45" s="283">
        <v>-165.7</v>
      </c>
      <c r="AG45" s="283">
        <v>-165.7</v>
      </c>
      <c r="AH45" s="268">
        <v>-165.7</v>
      </c>
      <c r="AI45" s="268">
        <v>-169.3</v>
      </c>
      <c r="AJ45" s="268">
        <v>-165.7</v>
      </c>
      <c r="AK45" s="268">
        <v>-165.7</v>
      </c>
      <c r="AL45" s="127">
        <v>-169.3</v>
      </c>
      <c r="AM45" s="127">
        <v>-169.3</v>
      </c>
      <c r="AN45" s="127">
        <v>-169.3</v>
      </c>
      <c r="AO45" s="212">
        <v>-169.3</v>
      </c>
      <c r="AP45" s="212">
        <v>-169.3</v>
      </c>
      <c r="AQ45" s="212">
        <v>-169.3</v>
      </c>
      <c r="AR45" s="212">
        <v>-169.3</v>
      </c>
      <c r="AS45" s="212">
        <v>-165.7</v>
      </c>
      <c r="AT45" s="212">
        <v>-165.7</v>
      </c>
      <c r="AU45" s="127">
        <v>-180</v>
      </c>
      <c r="AV45" s="127">
        <v>-180</v>
      </c>
      <c r="AW45" s="127">
        <v>-180</v>
      </c>
      <c r="AX45" s="311">
        <v>-169.3</v>
      </c>
      <c r="AY45" s="311">
        <v>-169.3</v>
      </c>
      <c r="AZ45" s="311">
        <v>-165.7</v>
      </c>
      <c r="BA45" s="311">
        <v>-165.7</v>
      </c>
      <c r="BB45" s="311">
        <v>-169.3</v>
      </c>
      <c r="BC45" s="311">
        <v>-169.3</v>
      </c>
      <c r="BD45" s="311">
        <v>-165.7</v>
      </c>
      <c r="BE45" s="311">
        <v>-165.7</v>
      </c>
    </row>
    <row r="46" spans="1:57" ht="30">
      <c r="A46" s="10" t="s">
        <v>99</v>
      </c>
      <c r="B46" s="20">
        <f t="shared" ref="B46:I46" si="101">10*LOG10(10^((B43+B44)/10)+10^(B45/10))</f>
        <v>-164.98918835931039</v>
      </c>
      <c r="C46" s="20">
        <f t="shared" si="101"/>
        <v>-164.98918835931039</v>
      </c>
      <c r="D46" s="20">
        <f t="shared" si="101"/>
        <v>-164.03352307536667</v>
      </c>
      <c r="E46" s="20">
        <f t="shared" si="101"/>
        <v>-164.03352307536667</v>
      </c>
      <c r="F46" s="20">
        <f t="shared" si="101"/>
        <v>-164.98918835931039</v>
      </c>
      <c r="G46" s="20">
        <f t="shared" si="101"/>
        <v>-164.98918835931039</v>
      </c>
      <c r="H46" s="20">
        <f t="shared" si="101"/>
        <v>-164.03352307536667</v>
      </c>
      <c r="I46" s="20">
        <f t="shared" si="101"/>
        <v>-164.03352307536667</v>
      </c>
      <c r="J46" s="288">
        <f t="shared" ref="J46:P46" si="102">10*LOG10(10^((J43+J44)/10)+10^(J45/10))</f>
        <v>-164.98918835931039</v>
      </c>
      <c r="K46" s="288">
        <f t="shared" si="102"/>
        <v>-164.98918835931039</v>
      </c>
      <c r="L46" s="288">
        <f t="shared" si="102"/>
        <v>-164.98918835931039</v>
      </c>
      <c r="M46" s="288">
        <f t="shared" si="102"/>
        <v>-164.98918835931039</v>
      </c>
      <c r="N46" s="288">
        <f t="shared" si="102"/>
        <v>-164.98918835931039</v>
      </c>
      <c r="O46" s="288">
        <f t="shared" si="102"/>
        <v>-164.98918835931039</v>
      </c>
      <c r="P46" s="288">
        <f t="shared" si="102"/>
        <v>-164.03352307536667</v>
      </c>
      <c r="Q46" s="288">
        <f>10*LOG10(10^((Q43+Q44)/10)+10^(Q45/10))</f>
        <v>-164.03352307536667</v>
      </c>
      <c r="R46" s="288">
        <f t="shared" ref="R46:S46" si="103">10*LOG10(10^((R43+R44)/10)+10^(R45/10))</f>
        <v>-164.98918835931039</v>
      </c>
      <c r="S46" s="288">
        <f t="shared" si="103"/>
        <v>-164.98918835931039</v>
      </c>
      <c r="T46" s="288">
        <f>10*LOG10(10^((T43+T44)/10)+10^(T45/10))</f>
        <v>-164.98918835931039</v>
      </c>
      <c r="U46" s="288">
        <f>10*LOG10(10^((U43+U44)/10)+10^(U45/10))</f>
        <v>-164.98918835931039</v>
      </c>
      <c r="V46" s="288">
        <f>10*LOG10(10^((V43+V44)/10)+10^(V45/10))</f>
        <v>-164.98918835931039</v>
      </c>
      <c r="W46" s="288">
        <f t="shared" ref="W46:Y46" si="104">10*LOG10(10^((W43+W44)/10)+10^(W45/10))</f>
        <v>-164.98918835931039</v>
      </c>
      <c r="X46" s="288">
        <f t="shared" si="104"/>
        <v>-164.03352307536667</v>
      </c>
      <c r="Y46" s="288">
        <f t="shared" si="104"/>
        <v>-164.03352307536667</v>
      </c>
      <c r="Z46" s="288">
        <f t="shared" ref="Z46:AA46" si="105">10*LOG10(10^((Z43+Z44)/10)+10^(Z45/10))</f>
        <v>-164.98918835931039</v>
      </c>
      <c r="AA46" s="288">
        <f t="shared" si="105"/>
        <v>-164.98918835931039</v>
      </c>
      <c r="AB46" s="288">
        <f>10*LOG10(10^((AB43+AB44)/10)+10^(AB45/10))</f>
        <v>-164.98918835931039</v>
      </c>
      <c r="AC46" s="288">
        <f>10*LOG10(10^((AC43+AC44)/10)+10^(AC45/10))</f>
        <v>-164.98918835931039</v>
      </c>
      <c r="AD46" s="288">
        <f>10*LOG10(10^((AD43+AD44)/10)+10^(AD45/10))</f>
        <v>-164.98918835931039</v>
      </c>
      <c r="AE46" s="288">
        <f>10*LOG10(10^((AE43+AE44)/10)+10^(AE45/10))</f>
        <v>-164.98918835931039</v>
      </c>
      <c r="AF46" s="288">
        <f t="shared" ref="AF46:AT46" si="106">10*LOG10(10^((AF43+AF44)/10)+10^(AF45/10))</f>
        <v>-164.03352307536667</v>
      </c>
      <c r="AG46" s="288">
        <f t="shared" si="106"/>
        <v>-164.03352307536667</v>
      </c>
      <c r="AH46" s="112">
        <f t="shared" si="106"/>
        <v>-163.29123845722603</v>
      </c>
      <c r="AI46" s="112">
        <f t="shared" si="106"/>
        <v>-164.98918835931039</v>
      </c>
      <c r="AJ46" s="112">
        <f t="shared" si="106"/>
        <v>-163.29123845722603</v>
      </c>
      <c r="AK46" s="112">
        <f t="shared" si="106"/>
        <v>-163.29123845722603</v>
      </c>
      <c r="AL46" s="131">
        <f t="shared" si="106"/>
        <v>-164.98918835931039</v>
      </c>
      <c r="AM46" s="131">
        <f t="shared" si="106"/>
        <v>-164.98918835931039</v>
      </c>
      <c r="AN46" s="131">
        <f t="shared" si="106"/>
        <v>-164.98918835931039</v>
      </c>
      <c r="AO46" s="224">
        <f t="shared" si="106"/>
        <v>-164.98918835931039</v>
      </c>
      <c r="AP46" s="224">
        <f t="shared" si="106"/>
        <v>-164.98918835931039</v>
      </c>
      <c r="AQ46" s="224">
        <f t="shared" si="106"/>
        <v>-164.98918835931039</v>
      </c>
      <c r="AR46" s="224">
        <f t="shared" si="106"/>
        <v>-164.98918835931039</v>
      </c>
      <c r="AS46" s="224">
        <f t="shared" si="106"/>
        <v>-164.03352307536667</v>
      </c>
      <c r="AT46" s="224">
        <f t="shared" si="106"/>
        <v>-164.03352307536667</v>
      </c>
      <c r="AU46" s="131">
        <f>10*LOG10(10^((AU43+AU44)/10)+10^(AU45/10))</f>
        <v>-166.78761598085745</v>
      </c>
      <c r="AV46" s="131">
        <f>10*LOG10(10^((AV43+AV44)/10)+10^(AV45/10))</f>
        <v>-166.78761598085745</v>
      </c>
      <c r="AW46" s="131">
        <f>10*LOG10(10^((AW43+AW44)/10)+10^(AW45/10))</f>
        <v>-168.66804380011573</v>
      </c>
      <c r="AX46" s="315">
        <f t="shared" ref="AX46:BE46" si="107">10*LOG10(10^((AX43+AX44)/10)+10^(AX45/10))</f>
        <v>-164.98918835931039</v>
      </c>
      <c r="AY46" s="315">
        <f t="shared" si="107"/>
        <v>-164.98918835931039</v>
      </c>
      <c r="AZ46" s="315">
        <f>10*LOG10(10^((AZ43+AZ44)/10)+10^(AZ45/10))</f>
        <v>-164.03352307536667</v>
      </c>
      <c r="BA46" s="315">
        <f>10*LOG10(10^((BA43+BA44)/10)+10^(BA45/10))</f>
        <v>-164.03352307536667</v>
      </c>
      <c r="BB46" s="315">
        <f t="shared" si="107"/>
        <v>-164.98918835931039</v>
      </c>
      <c r="BC46" s="315">
        <f t="shared" si="107"/>
        <v>-164.98918835931039</v>
      </c>
      <c r="BD46" s="315">
        <f t="shared" si="107"/>
        <v>-164.03352307536667</v>
      </c>
      <c r="BE46" s="315">
        <f t="shared" si="107"/>
        <v>-164.03352307536667</v>
      </c>
    </row>
    <row r="47" spans="1:57">
      <c r="A47" s="10" t="s">
        <v>100</v>
      </c>
      <c r="B47" s="20">
        <f t="shared" ref="B47:I47" si="108">B46+10*LOG10(B20)</f>
        <v>-92.613750977881651</v>
      </c>
      <c r="C47" s="20">
        <f t="shared" si="108"/>
        <v>-92.613750977881651</v>
      </c>
      <c r="D47" s="20">
        <f t="shared" si="108"/>
        <v>-93.699285520497185</v>
      </c>
      <c r="E47" s="20">
        <f t="shared" si="108"/>
        <v>-105.46019811105398</v>
      </c>
      <c r="F47" s="20">
        <f t="shared" si="108"/>
        <v>-95.624050934521463</v>
      </c>
      <c r="G47" s="20">
        <f t="shared" si="108"/>
        <v>-95.624050934521463</v>
      </c>
      <c r="H47" s="20">
        <f t="shared" si="108"/>
        <v>-105.46019811105398</v>
      </c>
      <c r="I47" s="20">
        <f t="shared" si="108"/>
        <v>-108.4704980676938</v>
      </c>
      <c r="J47" s="288">
        <f t="shared" ref="J47:Q47" si="109">J46+10*LOG10(J20)</f>
        <v>-92.613750977881651</v>
      </c>
      <c r="K47" s="288">
        <f t="shared" si="109"/>
        <v>-92.613750977881651</v>
      </c>
      <c r="L47" s="288">
        <f t="shared" si="109"/>
        <v>-92.613750977881651</v>
      </c>
      <c r="M47" s="288">
        <f t="shared" si="109"/>
        <v>-92.613750977881651</v>
      </c>
      <c r="N47" s="288">
        <f t="shared" si="109"/>
        <v>-92.350461590658156</v>
      </c>
      <c r="O47" s="288">
        <f t="shared" si="109"/>
        <v>-92.350461590658156</v>
      </c>
      <c r="P47" s="288">
        <f t="shared" si="109"/>
        <v>-93.699285520497185</v>
      </c>
      <c r="Q47" s="288">
        <f t="shared" si="109"/>
        <v>-105.46019811105398</v>
      </c>
      <c r="R47" s="288">
        <f t="shared" ref="R47:S47" si="110">R46+10*LOG10(R20)</f>
        <v>-95.624050934521463</v>
      </c>
      <c r="S47" s="288">
        <f t="shared" si="110"/>
        <v>-95.624050934521463</v>
      </c>
      <c r="T47" s="288">
        <f>T46+10*LOG10(T20)</f>
        <v>-95.624050934521463</v>
      </c>
      <c r="U47" s="288">
        <f>U46+10*LOG10(U20)</f>
        <v>-95.624050934521463</v>
      </c>
      <c r="V47" s="288">
        <f>V46+10*LOG10(V20)</f>
        <v>-95.360761547297969</v>
      </c>
      <c r="W47" s="288">
        <f t="shared" ref="W47:Y47" si="111">W46+10*LOG10(W20)</f>
        <v>-95.360761547297969</v>
      </c>
      <c r="X47" s="288">
        <f t="shared" si="111"/>
        <v>-105.46019811105398</v>
      </c>
      <c r="Y47" s="288">
        <f t="shared" si="111"/>
        <v>-108.4704980676938</v>
      </c>
      <c r="Z47" s="288">
        <f t="shared" ref="Z47:AA47" si="112">Z46+10*LOG10(Z20)</f>
        <v>-92.613750977881651</v>
      </c>
      <c r="AA47" s="288">
        <f t="shared" si="112"/>
        <v>-92.613750977881651</v>
      </c>
      <c r="AB47" s="288">
        <f>AB46+10*LOG10(AB20)</f>
        <v>-92.613750977881651</v>
      </c>
      <c r="AC47" s="288">
        <f>AC46+10*LOG10(AC20)</f>
        <v>-92.613750977881651</v>
      </c>
      <c r="AD47" s="288">
        <f>AD46+10*LOG10(AD20)</f>
        <v>-92.350461590658156</v>
      </c>
      <c r="AE47" s="288">
        <f>AE46+10*LOG10(AE20)</f>
        <v>-92.350461590658156</v>
      </c>
      <c r="AF47" s="288">
        <f t="shared" ref="AF47:AT47" si="113">AF46+10*LOG10(AF20)</f>
        <v>-93.699285520497185</v>
      </c>
      <c r="AG47" s="288">
        <f t="shared" si="113"/>
        <v>-105.46019811105398</v>
      </c>
      <c r="AH47" s="112">
        <f t="shared" si="113"/>
        <v>-90.91580107579729</v>
      </c>
      <c r="AI47" s="112">
        <f t="shared" si="113"/>
        <v>-95.624050934521463</v>
      </c>
      <c r="AJ47" s="112">
        <f t="shared" si="113"/>
        <v>-90.91580107579729</v>
      </c>
      <c r="AK47" s="112">
        <f t="shared" si="113"/>
        <v>-90.91580107579729</v>
      </c>
      <c r="AL47" s="131">
        <f t="shared" si="113"/>
        <v>-92.613750977881651</v>
      </c>
      <c r="AM47" s="131">
        <f t="shared" si="113"/>
        <v>-92.613750977881651</v>
      </c>
      <c r="AN47" s="131">
        <f t="shared" si="113"/>
        <v>-92.613750977881651</v>
      </c>
      <c r="AO47" s="224">
        <f t="shared" si="113"/>
        <v>-98.634350891161276</v>
      </c>
      <c r="AP47" s="224">
        <f t="shared" si="113"/>
        <v>-99.012236500055266</v>
      </c>
      <c r="AQ47" s="224">
        <f t="shared" si="113"/>
        <v>-98.634350891161276</v>
      </c>
      <c r="AR47" s="224">
        <f t="shared" si="113"/>
        <v>-99.012236500055266</v>
      </c>
      <c r="AS47" s="224">
        <f t="shared" si="113"/>
        <v>-105.46019811105398</v>
      </c>
      <c r="AT47" s="224">
        <f t="shared" si="113"/>
        <v>-105.46019811105398</v>
      </c>
      <c r="AU47" s="131">
        <f>AU46+10*LOG10(AU20)</f>
        <v>-94.412178599428714</v>
      </c>
      <c r="AV47" s="131">
        <f>AV46+10*LOG10(AV20)</f>
        <v>-94.412178599428714</v>
      </c>
      <c r="AW47" s="131">
        <f>AW46+10*LOG10(AW20)</f>
        <v>-110.09471883580304</v>
      </c>
      <c r="AX47" s="315">
        <f t="shared" ref="AX47:BE47" si="114">AX46+10*LOG10(AX20)</f>
        <v>-95.624050934521463</v>
      </c>
      <c r="AY47" s="315">
        <f t="shared" si="114"/>
        <v>-95.624050934521463</v>
      </c>
      <c r="AZ47" s="315">
        <f>AZ46+10*LOG10(AZ20)</f>
        <v>-105.46019811105398</v>
      </c>
      <c r="BA47" s="315">
        <f>BA46+10*LOG10(BA20)</f>
        <v>-108.4704980676938</v>
      </c>
      <c r="BB47" s="315">
        <f t="shared" si="114"/>
        <v>-92.613750977881651</v>
      </c>
      <c r="BC47" s="315">
        <f t="shared" si="114"/>
        <v>-92.613750977881651</v>
      </c>
      <c r="BD47" s="315">
        <f t="shared" si="114"/>
        <v>-93.699285520497185</v>
      </c>
      <c r="BE47" s="315">
        <f t="shared" si="114"/>
        <v>-105.46019811105398</v>
      </c>
    </row>
    <row r="48" spans="1:57">
      <c r="A48" s="10" t="s">
        <v>101</v>
      </c>
      <c r="B48" s="33">
        <v>-2.56</v>
      </c>
      <c r="C48" s="20">
        <v>0.14000000000000001</v>
      </c>
      <c r="D48" s="20">
        <v>0.56000000000000005</v>
      </c>
      <c r="E48" s="147">
        <v>-2.2200000000000002</v>
      </c>
      <c r="F48" s="20">
        <v>-2.94</v>
      </c>
      <c r="G48" s="20">
        <v>-0.24</v>
      </c>
      <c r="H48" s="20">
        <v>-7.49</v>
      </c>
      <c r="I48" s="147">
        <v>-6.76</v>
      </c>
      <c r="J48" s="288">
        <v>-8.82</v>
      </c>
      <c r="K48" s="288">
        <v>-6.7</v>
      </c>
      <c r="L48" s="288">
        <v>-5.57</v>
      </c>
      <c r="M48" s="288">
        <v>-2.13</v>
      </c>
      <c r="N48" s="288">
        <v>-3.5</v>
      </c>
      <c r="O48" s="288">
        <v>0</v>
      </c>
      <c r="P48" s="288">
        <v>-0.1</v>
      </c>
      <c r="Q48" s="288">
        <v>-2.69</v>
      </c>
      <c r="R48" s="288">
        <v>-8.39</v>
      </c>
      <c r="S48" s="288">
        <v>-6.41</v>
      </c>
      <c r="T48" s="288">
        <v>-6.11</v>
      </c>
      <c r="U48" s="288">
        <v>-2.14</v>
      </c>
      <c r="V48" s="288">
        <v>-7.5</v>
      </c>
      <c r="W48" s="288">
        <v>-4.9000000000000004</v>
      </c>
      <c r="X48" s="288">
        <v>-4.66</v>
      </c>
      <c r="Y48" s="288">
        <v>-2.27</v>
      </c>
      <c r="Z48" s="288">
        <v>-8.8699999999999992</v>
      </c>
      <c r="AA48" s="288">
        <v>-6.73</v>
      </c>
      <c r="AB48" s="288">
        <v>-5.31</v>
      </c>
      <c r="AC48" s="288">
        <v>-2.19</v>
      </c>
      <c r="AD48" s="288">
        <v>-1.8</v>
      </c>
      <c r="AE48" s="288">
        <v>2</v>
      </c>
      <c r="AF48" s="288">
        <v>-2.27</v>
      </c>
      <c r="AG48" s="288">
        <v>-2.69</v>
      </c>
      <c r="AH48" s="112">
        <v>-5.9</v>
      </c>
      <c r="AI48" s="109">
        <v>-4.7</v>
      </c>
      <c r="AJ48" s="112">
        <v>-5.9</v>
      </c>
      <c r="AK48" s="112">
        <v>-5.9</v>
      </c>
      <c r="AL48" s="131">
        <v>-11.2</v>
      </c>
      <c r="AM48" s="131">
        <v>-8.3000000000000007</v>
      </c>
      <c r="AN48" s="131">
        <v>-4.5</v>
      </c>
      <c r="AO48" s="229">
        <v>4.2</v>
      </c>
      <c r="AP48" s="229">
        <v>4.9000000000000004</v>
      </c>
      <c r="AQ48" s="229">
        <v>5.9</v>
      </c>
      <c r="AR48" s="229">
        <v>7.3</v>
      </c>
      <c r="AS48" s="229">
        <v>-4.5999999999999996</v>
      </c>
      <c r="AT48" s="229">
        <v>-4.5999999999999996</v>
      </c>
      <c r="AU48" s="131">
        <v>-3</v>
      </c>
      <c r="AV48" s="131">
        <v>-0.3</v>
      </c>
      <c r="AW48" s="131">
        <v>-6</v>
      </c>
      <c r="AX48" s="315">
        <v>-4.57</v>
      </c>
      <c r="AY48" s="315">
        <v>-0.78</v>
      </c>
      <c r="AZ48" s="315">
        <v>4.71</v>
      </c>
      <c r="BA48" s="315">
        <v>1.74</v>
      </c>
      <c r="BB48" s="315">
        <v>-5.36</v>
      </c>
      <c r="BC48" s="315">
        <v>-2.0699999999999998</v>
      </c>
      <c r="BD48" s="315">
        <v>-0.45</v>
      </c>
      <c r="BE48" s="315">
        <v>-4.7699999999999996</v>
      </c>
    </row>
    <row r="49" spans="1:57">
      <c r="A49" s="10" t="s">
        <v>102</v>
      </c>
      <c r="B49" s="20">
        <v>2</v>
      </c>
      <c r="C49" s="20">
        <v>2</v>
      </c>
      <c r="D49" s="20">
        <v>2</v>
      </c>
      <c r="E49" s="20">
        <v>2</v>
      </c>
      <c r="F49" s="20">
        <v>2</v>
      </c>
      <c r="G49" s="20">
        <v>2</v>
      </c>
      <c r="H49" s="20">
        <v>2</v>
      </c>
      <c r="I49" s="20">
        <v>2</v>
      </c>
      <c r="J49" s="288">
        <v>2</v>
      </c>
      <c r="K49" s="288">
        <v>2</v>
      </c>
      <c r="L49" s="288">
        <v>2</v>
      </c>
      <c r="M49" s="288">
        <v>2</v>
      </c>
      <c r="N49" s="288">
        <v>2</v>
      </c>
      <c r="O49" s="288">
        <v>2</v>
      </c>
      <c r="P49" s="288">
        <v>-2.27</v>
      </c>
      <c r="Q49" s="288">
        <v>2</v>
      </c>
      <c r="R49" s="288">
        <v>2</v>
      </c>
      <c r="S49" s="288">
        <v>2</v>
      </c>
      <c r="T49" s="288">
        <v>2</v>
      </c>
      <c r="U49" s="288">
        <v>2</v>
      </c>
      <c r="V49" s="288">
        <v>2</v>
      </c>
      <c r="W49" s="288">
        <v>2</v>
      </c>
      <c r="X49" s="288">
        <v>2</v>
      </c>
      <c r="Y49" s="288">
        <v>2</v>
      </c>
      <c r="Z49" s="288">
        <v>2</v>
      </c>
      <c r="AA49" s="288">
        <v>2</v>
      </c>
      <c r="AB49" s="288">
        <v>2</v>
      </c>
      <c r="AC49" s="288">
        <v>2</v>
      </c>
      <c r="AD49" s="288">
        <v>2</v>
      </c>
      <c r="AE49" s="288">
        <v>2</v>
      </c>
      <c r="AF49" s="288">
        <v>2</v>
      </c>
      <c r="AG49" s="288">
        <v>2</v>
      </c>
      <c r="AH49" s="112">
        <v>2</v>
      </c>
      <c r="AI49" s="112">
        <v>2</v>
      </c>
      <c r="AJ49" s="112">
        <v>2</v>
      </c>
      <c r="AK49" s="112">
        <v>2</v>
      </c>
      <c r="AL49" s="131">
        <v>2</v>
      </c>
      <c r="AM49" s="131">
        <v>2</v>
      </c>
      <c r="AN49" s="131">
        <v>2</v>
      </c>
      <c r="AO49" s="224">
        <v>2</v>
      </c>
      <c r="AP49" s="224">
        <v>2</v>
      </c>
      <c r="AQ49" s="224">
        <v>2</v>
      </c>
      <c r="AR49" s="224">
        <v>2</v>
      </c>
      <c r="AS49" s="224">
        <v>2</v>
      </c>
      <c r="AT49" s="224">
        <v>2</v>
      </c>
      <c r="AU49" s="131">
        <v>2</v>
      </c>
      <c r="AV49" s="131">
        <v>2</v>
      </c>
      <c r="AW49" s="131">
        <v>2</v>
      </c>
      <c r="AX49" s="315">
        <v>2</v>
      </c>
      <c r="AY49" s="315">
        <v>2</v>
      </c>
      <c r="AZ49" s="315">
        <v>2</v>
      </c>
      <c r="BA49" s="315">
        <v>2</v>
      </c>
      <c r="BB49" s="315">
        <v>2</v>
      </c>
      <c r="BC49" s="315">
        <v>2</v>
      </c>
      <c r="BD49" s="315">
        <v>2</v>
      </c>
      <c r="BE49" s="315">
        <v>2</v>
      </c>
    </row>
    <row r="50" spans="1:57" ht="30">
      <c r="A50" s="10" t="s">
        <v>103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88">
        <v>0</v>
      </c>
      <c r="K50" s="288">
        <v>0</v>
      </c>
      <c r="L50" s="288">
        <v>0</v>
      </c>
      <c r="M50" s="288">
        <v>0</v>
      </c>
      <c r="N50" s="288">
        <v>0</v>
      </c>
      <c r="O50" s="288">
        <v>0</v>
      </c>
      <c r="P50" s="288">
        <v>0.5</v>
      </c>
      <c r="Q50" s="288">
        <v>0</v>
      </c>
      <c r="R50" s="288">
        <v>0</v>
      </c>
      <c r="S50" s="288">
        <v>0</v>
      </c>
      <c r="T50" s="288">
        <v>0</v>
      </c>
      <c r="U50" s="288">
        <v>0</v>
      </c>
      <c r="V50" s="288">
        <v>0</v>
      </c>
      <c r="W50" s="288">
        <v>0</v>
      </c>
      <c r="X50" s="288">
        <v>0.5</v>
      </c>
      <c r="Y50" s="288">
        <v>0</v>
      </c>
      <c r="Z50" s="288">
        <v>0</v>
      </c>
      <c r="AA50" s="288">
        <v>0</v>
      </c>
      <c r="AB50" s="288">
        <v>0</v>
      </c>
      <c r="AC50" s="288">
        <v>0</v>
      </c>
      <c r="AD50" s="288">
        <v>0</v>
      </c>
      <c r="AE50" s="288">
        <v>0</v>
      </c>
      <c r="AF50" s="288">
        <v>0.5</v>
      </c>
      <c r="AG50" s="288">
        <v>0</v>
      </c>
      <c r="AH50" s="112">
        <v>0</v>
      </c>
      <c r="AI50" s="112">
        <v>0</v>
      </c>
      <c r="AJ50" s="112">
        <v>0</v>
      </c>
      <c r="AK50" s="112">
        <v>0</v>
      </c>
      <c r="AL50" s="131">
        <v>0</v>
      </c>
      <c r="AM50" s="131">
        <v>0</v>
      </c>
      <c r="AN50" s="131">
        <v>0</v>
      </c>
      <c r="AO50" s="224">
        <v>0</v>
      </c>
      <c r="AP50" s="224">
        <v>0</v>
      </c>
      <c r="AQ50" s="224">
        <v>0</v>
      </c>
      <c r="AR50" s="224">
        <v>0</v>
      </c>
      <c r="AS50" s="224">
        <v>0</v>
      </c>
      <c r="AT50" s="224">
        <v>0</v>
      </c>
      <c r="AU50" s="131">
        <v>0</v>
      </c>
      <c r="AV50" s="131">
        <v>0</v>
      </c>
      <c r="AW50" s="131">
        <v>4</v>
      </c>
      <c r="AX50" s="315">
        <v>0</v>
      </c>
      <c r="AY50" s="315">
        <v>0</v>
      </c>
      <c r="AZ50" s="315">
        <v>0</v>
      </c>
      <c r="BA50" s="315">
        <v>0</v>
      </c>
      <c r="BB50" s="315">
        <v>0</v>
      </c>
      <c r="BC50" s="315">
        <v>0</v>
      </c>
      <c r="BD50" s="315">
        <v>0.5</v>
      </c>
      <c r="BE50" s="315">
        <v>0.5</v>
      </c>
    </row>
    <row r="51" spans="1:57">
      <c r="A51" s="10" t="s">
        <v>104</v>
      </c>
      <c r="B51" s="20">
        <f t="shared" ref="B51:I51" si="115">B47+B48+B49-B50</f>
        <v>-93.173750977881653</v>
      </c>
      <c r="C51" s="20">
        <f t="shared" si="115"/>
        <v>-90.47375097788165</v>
      </c>
      <c r="D51" s="20">
        <f t="shared" si="115"/>
        <v>-91.139285520497182</v>
      </c>
      <c r="E51" s="20">
        <f t="shared" si="115"/>
        <v>-105.68019811105398</v>
      </c>
      <c r="F51" s="20">
        <f t="shared" si="115"/>
        <v>-96.564050934521461</v>
      </c>
      <c r="G51" s="20">
        <f t="shared" si="115"/>
        <v>-93.864050934521458</v>
      </c>
      <c r="H51" s="20">
        <f t="shared" si="115"/>
        <v>-110.95019811105398</v>
      </c>
      <c r="I51" s="20">
        <f t="shared" si="115"/>
        <v>-113.2304980676938</v>
      </c>
      <c r="J51" s="288">
        <f t="shared" ref="J51:P51" si="116">J47+J48+J49-J50</f>
        <v>-99.433750977881658</v>
      </c>
      <c r="K51" s="288">
        <f t="shared" si="116"/>
        <v>-97.313750977881654</v>
      </c>
      <c r="L51" s="288">
        <f t="shared" si="116"/>
        <v>-96.183750977881658</v>
      </c>
      <c r="M51" s="288">
        <f t="shared" si="116"/>
        <v>-92.743750977881646</v>
      </c>
      <c r="N51" s="288">
        <f t="shared" si="116"/>
        <v>-93.850461590658156</v>
      </c>
      <c r="O51" s="288">
        <f t="shared" si="116"/>
        <v>-90.350461590658156</v>
      </c>
      <c r="P51" s="288">
        <f t="shared" si="116"/>
        <v>-96.569285520497175</v>
      </c>
      <c r="Q51" s="288">
        <f>Q47+Q48+Q49-Q50</f>
        <v>-106.15019811105398</v>
      </c>
      <c r="R51" s="288">
        <f t="shared" ref="R51:S51" si="117">R47+R48+R49-R50</f>
        <v>-102.01405093452146</v>
      </c>
      <c r="S51" s="288">
        <f t="shared" si="117"/>
        <v>-100.03405093452146</v>
      </c>
      <c r="T51" s="288">
        <f>T47+T48+T49-T50</f>
        <v>-99.734050934521463</v>
      </c>
      <c r="U51" s="288">
        <f>U47+U48+U49-U50</f>
        <v>-95.764050934521464</v>
      </c>
      <c r="V51" s="288">
        <f>V47+V48+V49-V50</f>
        <v>-100.86076154729797</v>
      </c>
      <c r="W51" s="288">
        <f t="shared" ref="W51:Y51" si="118">W47+W48+W49-W50</f>
        <v>-98.260761547297975</v>
      </c>
      <c r="X51" s="288">
        <f t="shared" si="118"/>
        <v>-108.62019811105398</v>
      </c>
      <c r="Y51" s="288">
        <f t="shared" si="118"/>
        <v>-108.74049806769379</v>
      </c>
      <c r="Z51" s="288">
        <f t="shared" ref="Z51:AA51" si="119">Z47+Z48+Z49-Z50</f>
        <v>-99.483750977881655</v>
      </c>
      <c r="AA51" s="288">
        <f t="shared" si="119"/>
        <v>-97.343750977881655</v>
      </c>
      <c r="AB51" s="288">
        <f>AB47+AB48+AB49-AB50</f>
        <v>-95.923750977881653</v>
      </c>
      <c r="AC51" s="288">
        <f>AC47+AC48+AC49-AC50</f>
        <v>-92.803750977881649</v>
      </c>
      <c r="AD51" s="288">
        <f>AD47+AD48+AD49-AD50</f>
        <v>-92.150461590658153</v>
      </c>
      <c r="AE51" s="288">
        <f>AE47+AE48+AE49-AE50</f>
        <v>-88.350461590658156</v>
      </c>
      <c r="AF51" s="288">
        <f t="shared" ref="AF51:AN51" si="120">AF47+AF48+AF49-AF50</f>
        <v>-94.469285520497181</v>
      </c>
      <c r="AG51" s="288">
        <f t="shared" si="120"/>
        <v>-106.15019811105398</v>
      </c>
      <c r="AH51" s="112">
        <f t="shared" si="120"/>
        <v>-94.815801075797296</v>
      </c>
      <c r="AI51" s="112">
        <f t="shared" si="120"/>
        <v>-98.324050934521466</v>
      </c>
      <c r="AJ51" s="112">
        <f t="shared" si="120"/>
        <v>-94.815801075797296</v>
      </c>
      <c r="AK51" s="112">
        <f t="shared" si="120"/>
        <v>-94.815801075797296</v>
      </c>
      <c r="AL51" s="131">
        <f t="shared" si="120"/>
        <v>-101.81375097788165</v>
      </c>
      <c r="AM51" s="131">
        <f t="shared" si="120"/>
        <v>-98.913750977881648</v>
      </c>
      <c r="AN51" s="131">
        <f t="shared" si="120"/>
        <v>-95.113750977881651</v>
      </c>
      <c r="AO51" s="224">
        <f>AO47+AO48+AO49-AO50</f>
        <v>-92.434350891161273</v>
      </c>
      <c r="AP51" s="224">
        <f t="shared" ref="AP51:AV51" si="121">AP47+AP48+AP49-AP50</f>
        <v>-92.112236500055261</v>
      </c>
      <c r="AQ51" s="224">
        <f t="shared" si="121"/>
        <v>-90.73435089116127</v>
      </c>
      <c r="AR51" s="224">
        <f t="shared" si="121"/>
        <v>-89.712236500055269</v>
      </c>
      <c r="AS51" s="224">
        <f t="shared" si="121"/>
        <v>-108.06019811105398</v>
      </c>
      <c r="AT51" s="224">
        <f t="shared" si="121"/>
        <v>-108.06019811105398</v>
      </c>
      <c r="AU51" s="131">
        <f t="shared" si="121"/>
        <v>-95.412178599428714</v>
      </c>
      <c r="AV51" s="131">
        <f t="shared" si="121"/>
        <v>-92.712178599428711</v>
      </c>
      <c r="AW51" s="131">
        <f>AW47+AW48+AW49-AW50</f>
        <v>-118.09471883580304</v>
      </c>
      <c r="AX51" s="315">
        <f t="shared" ref="AX51:BE51" si="122">AX47+AX48+AX49-AX50</f>
        <v>-98.194050934521471</v>
      </c>
      <c r="AY51" s="315">
        <f t="shared" si="122"/>
        <v>-94.404050934521464</v>
      </c>
      <c r="AZ51" s="315">
        <f>AZ47+AZ48+AZ49-AZ50</f>
        <v>-98.75019811105399</v>
      </c>
      <c r="BA51" s="315">
        <f>BA47+BA48+BA49-BA50</f>
        <v>-104.7304980676938</v>
      </c>
      <c r="BB51" s="315">
        <f t="shared" si="122"/>
        <v>-95.97375097788165</v>
      </c>
      <c r="BC51" s="315">
        <f t="shared" si="122"/>
        <v>-92.683750977881644</v>
      </c>
      <c r="BD51" s="315">
        <f t="shared" si="122"/>
        <v>-92.649285520497187</v>
      </c>
      <c r="BE51" s="315">
        <f t="shared" si="122"/>
        <v>-108.73019811105398</v>
      </c>
    </row>
    <row r="52" spans="1:57">
      <c r="A52" s="10" t="s">
        <v>105</v>
      </c>
      <c r="B52" s="20">
        <f t="shared" ref="B52:I52" si="123">B21-B51+B26+B39</f>
        <v>145.60068814250945</v>
      </c>
      <c r="C52" s="20">
        <f t="shared" si="123"/>
        <v>142.90068814250947</v>
      </c>
      <c r="D52" s="20">
        <f t="shared" si="123"/>
        <v>129.19078530369623</v>
      </c>
      <c r="E52" s="20">
        <f t="shared" si="123"/>
        <v>135.73169789425305</v>
      </c>
      <c r="F52" s="20">
        <f t="shared" si="123"/>
        <v>141.92918835931039</v>
      </c>
      <c r="G52" s="20">
        <f t="shared" si="123"/>
        <v>139.2291883593104</v>
      </c>
      <c r="H52" s="20">
        <f t="shared" si="123"/>
        <v>133.95019811105396</v>
      </c>
      <c r="I52" s="20">
        <f t="shared" si="123"/>
        <v>136.23049806769382</v>
      </c>
      <c r="J52" s="288">
        <f t="shared" ref="J52:Q52" si="124">J21-J51+J26+J39</f>
        <v>159.86068814250947</v>
      </c>
      <c r="K52" s="288">
        <f t="shared" si="124"/>
        <v>157.74068814250947</v>
      </c>
      <c r="L52" s="288">
        <f t="shared" si="124"/>
        <v>156.61068814250947</v>
      </c>
      <c r="M52" s="288">
        <f t="shared" si="124"/>
        <v>153.17068814250945</v>
      </c>
      <c r="N52" s="288">
        <f t="shared" si="124"/>
        <v>154.54068814250945</v>
      </c>
      <c r="O52" s="288">
        <f t="shared" si="124"/>
        <v>151.04068814250945</v>
      </c>
      <c r="P52" s="288">
        <f t="shared" si="124"/>
        <v>134.62078530369624</v>
      </c>
      <c r="Q52" s="288">
        <f t="shared" si="124"/>
        <v>144.20169789425304</v>
      </c>
      <c r="R52" s="288">
        <f t="shared" ref="R52:S52" si="125">R21-R51+R26+R39</f>
        <v>147.3791883593104</v>
      </c>
      <c r="S52" s="288">
        <f t="shared" si="125"/>
        <v>145.39918835931039</v>
      </c>
      <c r="T52" s="288">
        <f>T21-T51+T26+T39</f>
        <v>145.0991883593104</v>
      </c>
      <c r="U52" s="288">
        <f>U21-U51+U26+U39</f>
        <v>141.1291883593104</v>
      </c>
      <c r="V52" s="288">
        <f>V21-V51+V26+V39</f>
        <v>146.48918835931039</v>
      </c>
      <c r="W52" s="288">
        <f t="shared" ref="W52:Y52" si="126">W21-W51+W26+W39</f>
        <v>143.8891883593104</v>
      </c>
      <c r="X52" s="288">
        <f t="shared" si="126"/>
        <v>131.62019811105398</v>
      </c>
      <c r="Y52" s="288">
        <f t="shared" si="126"/>
        <v>131.74049806769381</v>
      </c>
      <c r="Z52" s="288">
        <f t="shared" ref="Z52:AA52" si="127">Z21-Z51+Z26+Z39</f>
        <v>159.91068814250946</v>
      </c>
      <c r="AA52" s="288">
        <f t="shared" si="127"/>
        <v>157.77068814250947</v>
      </c>
      <c r="AB52" s="288">
        <f>AB21-AB51+AB26+AB39</f>
        <v>156.35068814250945</v>
      </c>
      <c r="AC52" s="288">
        <f>AC21-AC51+AC26+AC39</f>
        <v>153.23068814250945</v>
      </c>
      <c r="AD52" s="288">
        <f>AD21-AD51+AD26+AD39</f>
        <v>152.84068814250946</v>
      </c>
      <c r="AE52" s="288">
        <f>AE21-AE51+AE26+AE39</f>
        <v>149.04068814250945</v>
      </c>
      <c r="AF52" s="288">
        <f t="shared" ref="AF52:BE52" si="128">AF21-AF51+AF26+AF39</f>
        <v>132.52078530369624</v>
      </c>
      <c r="AG52" s="288">
        <f t="shared" si="128"/>
        <v>144.20169789425304</v>
      </c>
      <c r="AH52" s="112">
        <f t="shared" si="128"/>
        <v>147.19123845722604</v>
      </c>
      <c r="AI52" s="112">
        <f t="shared" si="128"/>
        <v>143.68918835931041</v>
      </c>
      <c r="AJ52" s="112">
        <f t="shared" si="128"/>
        <v>147.19123845722604</v>
      </c>
      <c r="AK52" s="112">
        <f t="shared" si="128"/>
        <v>138.19123845722604</v>
      </c>
      <c r="AL52" s="131">
        <f t="shared" si="128"/>
        <v>159.23038818586966</v>
      </c>
      <c r="AM52" s="131">
        <f t="shared" si="128"/>
        <v>156.33038818586965</v>
      </c>
      <c r="AN52" s="131">
        <f t="shared" si="128"/>
        <v>152.53038818586964</v>
      </c>
      <c r="AO52" s="224">
        <f t="shared" si="128"/>
        <v>135.83038818586965</v>
      </c>
      <c r="AP52" s="224">
        <f t="shared" si="128"/>
        <v>135.13038818586963</v>
      </c>
      <c r="AQ52" s="224">
        <f t="shared" si="128"/>
        <v>134.13038818586963</v>
      </c>
      <c r="AR52" s="224">
        <f t="shared" si="128"/>
        <v>132.73038818586963</v>
      </c>
      <c r="AS52" s="224">
        <f t="shared" si="128"/>
        <v>139.06019811105398</v>
      </c>
      <c r="AT52" s="224">
        <f t="shared" si="128"/>
        <v>139.06019811105398</v>
      </c>
      <c r="AU52" s="131">
        <f t="shared" si="128"/>
        <v>146.78761598085745</v>
      </c>
      <c r="AV52" s="131">
        <f t="shared" si="128"/>
        <v>144.08761598085746</v>
      </c>
      <c r="AW52" s="131">
        <f t="shared" si="128"/>
        <v>149.09471883580304</v>
      </c>
      <c r="AX52" s="315">
        <f t="shared" si="128"/>
        <v>143.55918835931041</v>
      </c>
      <c r="AY52" s="315">
        <f t="shared" si="128"/>
        <v>139.76918835931039</v>
      </c>
      <c r="AZ52" s="315">
        <f>AZ21-AZ51+AZ26+AZ39</f>
        <v>124.7604980676938</v>
      </c>
      <c r="BA52" s="315">
        <f>BA21-BA51+BA26+BA39</f>
        <v>130.7407980243336</v>
      </c>
      <c r="BB52" s="315">
        <f t="shared" si="128"/>
        <v>156.39918835931041</v>
      </c>
      <c r="BC52" s="315">
        <f t="shared" si="128"/>
        <v>153.10918835931039</v>
      </c>
      <c r="BD52" s="315">
        <f>BD21-BD51+BD26+BD39</f>
        <v>130.70078530369625</v>
      </c>
      <c r="BE52" s="315">
        <f t="shared" si="128"/>
        <v>146.78169789425306</v>
      </c>
    </row>
    <row r="53" spans="1:57" ht="45">
      <c r="A53" s="10" t="s">
        <v>106</v>
      </c>
      <c r="B53" s="20">
        <f t="shared" ref="B53:I53" si="129">B30+B35+B39-B42-B51</f>
        <v>148.7219006897061</v>
      </c>
      <c r="C53" s="20">
        <f t="shared" si="129"/>
        <v>146.02190068970609</v>
      </c>
      <c r="D53" s="20">
        <f t="shared" si="129"/>
        <v>134.96199785089289</v>
      </c>
      <c r="E53" s="20">
        <f t="shared" si="129"/>
        <v>138.85291044144967</v>
      </c>
      <c r="F53" s="20">
        <f t="shared" si="129"/>
        <v>149.31008822922985</v>
      </c>
      <c r="G53" s="20">
        <f t="shared" si="129"/>
        <v>146.61008822922983</v>
      </c>
      <c r="H53" s="20">
        <f t="shared" si="129"/>
        <v>140.97079802433359</v>
      </c>
      <c r="I53" s="20">
        <f t="shared" si="129"/>
        <v>140.60109798097344</v>
      </c>
      <c r="J53" s="288">
        <f t="shared" ref="J53:Q53" si="130">J30+J35+J39-J42-J51</f>
        <v>159.86190068970609</v>
      </c>
      <c r="K53" s="288">
        <f t="shared" si="130"/>
        <v>157.74190068970609</v>
      </c>
      <c r="L53" s="288">
        <f t="shared" si="130"/>
        <v>156.61190068970609</v>
      </c>
      <c r="M53" s="288">
        <f t="shared" si="130"/>
        <v>153.17190068970609</v>
      </c>
      <c r="N53" s="288">
        <f t="shared" si="130"/>
        <v>154.54190068970607</v>
      </c>
      <c r="O53" s="288">
        <f t="shared" si="130"/>
        <v>151.04190068970607</v>
      </c>
      <c r="P53" s="288">
        <f t="shared" si="130"/>
        <v>134.62199785089285</v>
      </c>
      <c r="Q53" s="288">
        <f t="shared" si="130"/>
        <v>144.20291044144966</v>
      </c>
      <c r="R53" s="288">
        <f t="shared" ref="R53:S53" si="131">R30+R35+R39-R42-R51</f>
        <v>151.73008822922984</v>
      </c>
      <c r="S53" s="288">
        <f t="shared" si="131"/>
        <v>149.75008822922985</v>
      </c>
      <c r="T53" s="288">
        <f>T30+T35+T39-T42-T51</f>
        <v>149.45008822922983</v>
      </c>
      <c r="U53" s="288">
        <f>U30+U35+U39-U42-U51</f>
        <v>145.48008822922984</v>
      </c>
      <c r="V53" s="288">
        <f>V30+V35+V39-V42-V51</f>
        <v>150.75008822922985</v>
      </c>
      <c r="W53" s="288">
        <f t="shared" ref="W53:Y53" si="132">W30+W35+W39-W42-W51</f>
        <v>148.15008822922982</v>
      </c>
      <c r="X53" s="288">
        <f t="shared" si="132"/>
        <v>135.97109798097341</v>
      </c>
      <c r="Y53" s="288">
        <f t="shared" si="132"/>
        <v>136.09139793761324</v>
      </c>
      <c r="Z53" s="288">
        <f t="shared" ref="Z53:AA53" si="133">Z30+Z35+Z39-Z42-Z51</f>
        <v>159.9119006897061</v>
      </c>
      <c r="AA53" s="288">
        <f t="shared" si="133"/>
        <v>157.77190068970609</v>
      </c>
      <c r="AB53" s="288">
        <f>AB30+AB35+AB39-AB42-AB51</f>
        <v>156.3519006897061</v>
      </c>
      <c r="AC53" s="288">
        <f>AC30+AC35+AC39-AC42-AC51</f>
        <v>153.23190068970609</v>
      </c>
      <c r="AD53" s="288">
        <f>AD30+AD35+AD39-AD42-AD51</f>
        <v>152.84190068970605</v>
      </c>
      <c r="AE53" s="288">
        <f>AE30+AE35+AE39-AE42-AE51</f>
        <v>149.04190068970607</v>
      </c>
      <c r="AF53" s="288">
        <f t="shared" ref="AF53:AN53" si="134">AF30+AF35+AF39-AF42-AF51</f>
        <v>132.52199785089286</v>
      </c>
      <c r="AG53" s="288">
        <f t="shared" si="134"/>
        <v>144.20291044144966</v>
      </c>
      <c r="AH53" s="271">
        <f t="shared" si="134"/>
        <v>152.96245100442269</v>
      </c>
      <c r="AI53" s="271">
        <f t="shared" si="134"/>
        <v>153.72008822922984</v>
      </c>
      <c r="AJ53" s="271">
        <f t="shared" si="134"/>
        <v>152.96245100442269</v>
      </c>
      <c r="AK53" s="271">
        <f t="shared" si="134"/>
        <v>143.96245100442266</v>
      </c>
      <c r="AL53" s="131">
        <f t="shared" si="134"/>
        <v>160.71160073306629</v>
      </c>
      <c r="AM53" s="131">
        <f t="shared" si="134"/>
        <v>157.81160073306626</v>
      </c>
      <c r="AN53" s="131">
        <f t="shared" si="134"/>
        <v>154.01160073306627</v>
      </c>
      <c r="AO53" s="226">
        <f>AO30+AO35+AO39-AO42-AO51</f>
        <v>144.60160073306628</v>
      </c>
      <c r="AP53" s="226">
        <f>AP30+AP35+AP39-AP42-AP51</f>
        <v>143.90160073306626</v>
      </c>
      <c r="AQ53" s="226">
        <f>AQ30+AQ35+AQ39-AQ42-AQ51</f>
        <v>142.90160073306626</v>
      </c>
      <c r="AR53" s="226">
        <f>AR30+AR35+AR39-AR42-AR51</f>
        <v>141.50160073306625</v>
      </c>
      <c r="AS53" s="226">
        <f t="shared" ref="AS53:BE53" si="135">AS30+AS35+AS39-AS42-AS51</f>
        <v>147.8314106582506</v>
      </c>
      <c r="AT53" s="226">
        <f t="shared" si="135"/>
        <v>147.8314106582506</v>
      </c>
      <c r="AU53" s="265">
        <f t="shared" si="135"/>
        <v>155.55882852805411</v>
      </c>
      <c r="AV53" s="265">
        <f t="shared" si="135"/>
        <v>152.85882852805409</v>
      </c>
      <c r="AW53" s="265">
        <f t="shared" si="135"/>
        <v>153.86593138299966</v>
      </c>
      <c r="AX53" s="318">
        <f t="shared" si="135"/>
        <v>150.59008822922985</v>
      </c>
      <c r="AY53" s="318">
        <f t="shared" si="135"/>
        <v>146.80008822922983</v>
      </c>
      <c r="AZ53" s="318">
        <f t="shared" si="135"/>
        <v>131.78109798097341</v>
      </c>
      <c r="BA53" s="318">
        <f t="shared" si="135"/>
        <v>137.76139793761325</v>
      </c>
      <c r="BB53" s="318">
        <f t="shared" si="135"/>
        <v>156.400400906507</v>
      </c>
      <c r="BC53" s="318">
        <f t="shared" si="135"/>
        <v>153.11040090650701</v>
      </c>
      <c r="BD53" s="318">
        <f t="shared" si="135"/>
        <v>130.70199785089287</v>
      </c>
      <c r="BE53" s="318">
        <f t="shared" si="135"/>
        <v>146.78291044144967</v>
      </c>
    </row>
    <row r="54" spans="1:57">
      <c r="A54" s="7" t="s">
        <v>107</v>
      </c>
      <c r="B54" s="20"/>
      <c r="C54" s="20"/>
      <c r="D54" s="20"/>
      <c r="E54" s="20"/>
      <c r="F54" s="20"/>
      <c r="G54" s="20"/>
      <c r="H54" s="20"/>
      <c r="I54" s="20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112"/>
      <c r="AI54" s="112"/>
      <c r="AJ54" s="149"/>
      <c r="AK54" s="112"/>
      <c r="AL54" s="131"/>
      <c r="AM54" s="131"/>
      <c r="AN54" s="131"/>
      <c r="AO54" s="224"/>
      <c r="AP54" s="224"/>
      <c r="AQ54" s="224"/>
      <c r="AR54" s="224"/>
      <c r="AS54" s="224"/>
      <c r="AT54" s="224"/>
      <c r="AU54" s="131"/>
      <c r="AV54" s="131"/>
      <c r="AW54" s="131"/>
      <c r="AX54" s="315"/>
      <c r="AY54" s="315"/>
      <c r="AZ54" s="315"/>
      <c r="BA54" s="315"/>
      <c r="BB54" s="315"/>
      <c r="BC54" s="315"/>
      <c r="BD54" s="315"/>
      <c r="BE54" s="315"/>
    </row>
    <row r="55" spans="1:57" ht="30">
      <c r="A55" s="10" t="s">
        <v>108</v>
      </c>
      <c r="B55" s="20">
        <v>7.56</v>
      </c>
      <c r="C55" s="20">
        <v>7.56</v>
      </c>
      <c r="D55" s="20">
        <v>4.4800000000000004</v>
      </c>
      <c r="E55" s="20">
        <v>4.4800000000000004</v>
      </c>
      <c r="F55" s="20">
        <v>8.4499999999999993</v>
      </c>
      <c r="G55" s="20">
        <v>8.4499999999999993</v>
      </c>
      <c r="H55" s="20">
        <v>5.13</v>
      </c>
      <c r="I55" s="20">
        <v>6.61</v>
      </c>
      <c r="J55" s="288">
        <v>7.58</v>
      </c>
      <c r="K55" s="288">
        <v>7.58</v>
      </c>
      <c r="L55" s="288">
        <v>7.58</v>
      </c>
      <c r="M55" s="288">
        <v>7.58</v>
      </c>
      <c r="N55" s="288">
        <v>4.4800000000000004</v>
      </c>
      <c r="O55" s="288">
        <v>4.4800000000000004</v>
      </c>
      <c r="P55" s="288">
        <v>4.4800000000000004</v>
      </c>
      <c r="Q55" s="288">
        <v>4.4800000000000004</v>
      </c>
      <c r="R55" s="288">
        <v>10.039999999999999</v>
      </c>
      <c r="S55" s="288">
        <v>10.039999999999999</v>
      </c>
      <c r="T55" s="288">
        <v>10.039999999999999</v>
      </c>
      <c r="U55" s="288">
        <v>10.039999999999999</v>
      </c>
      <c r="V55" s="288">
        <v>6.34</v>
      </c>
      <c r="W55" s="288">
        <v>6.34</v>
      </c>
      <c r="X55" s="288">
        <v>6.34</v>
      </c>
      <c r="Y55" s="288">
        <v>6.34</v>
      </c>
      <c r="Z55" s="288">
        <v>7.58</v>
      </c>
      <c r="AA55" s="288">
        <v>7.58</v>
      </c>
      <c r="AB55" s="288">
        <v>7.58</v>
      </c>
      <c r="AC55" s="288">
        <v>7.58</v>
      </c>
      <c r="AD55" s="288">
        <v>4.4800000000000004</v>
      </c>
      <c r="AE55" s="288">
        <v>4.4800000000000004</v>
      </c>
      <c r="AF55" s="288">
        <v>4.4800000000000004</v>
      </c>
      <c r="AG55" s="288">
        <v>4.4800000000000004</v>
      </c>
      <c r="AH55" s="112">
        <v>7.56</v>
      </c>
      <c r="AI55" s="112">
        <v>8.4499999999999993</v>
      </c>
      <c r="AJ55" s="112">
        <v>7.56</v>
      </c>
      <c r="AK55" s="112">
        <v>7.56</v>
      </c>
      <c r="AL55" s="131">
        <v>7.56</v>
      </c>
      <c r="AM55" s="131">
        <v>7.56</v>
      </c>
      <c r="AN55" s="131">
        <v>7.56</v>
      </c>
      <c r="AO55" s="224">
        <v>7.56</v>
      </c>
      <c r="AP55" s="224">
        <v>7.56</v>
      </c>
      <c r="AQ55" s="224">
        <v>7.56</v>
      </c>
      <c r="AR55" s="224">
        <v>7.56</v>
      </c>
      <c r="AS55" s="224">
        <v>4.4800000000000004</v>
      </c>
      <c r="AT55" s="224">
        <v>4.4800000000000004</v>
      </c>
      <c r="AU55" s="131">
        <v>7.5</v>
      </c>
      <c r="AV55" s="131">
        <v>7.5</v>
      </c>
      <c r="AW55" s="131">
        <v>7.5</v>
      </c>
      <c r="AX55" s="315"/>
      <c r="AY55" s="315"/>
      <c r="AZ55" s="315"/>
      <c r="BA55" s="315"/>
      <c r="BB55" s="315"/>
      <c r="BC55" s="315"/>
      <c r="BD55" s="315"/>
      <c r="BE55" s="315"/>
    </row>
    <row r="56" spans="1:57">
      <c r="A56" s="10" t="s">
        <v>109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88">
        <v>0</v>
      </c>
      <c r="K56" s="288">
        <v>0</v>
      </c>
      <c r="L56" s="288">
        <v>0</v>
      </c>
      <c r="M56" s="288">
        <v>0</v>
      </c>
      <c r="N56" s="288">
        <v>0</v>
      </c>
      <c r="O56" s="288">
        <v>0</v>
      </c>
      <c r="P56" s="288">
        <v>0</v>
      </c>
      <c r="Q56" s="288">
        <v>0</v>
      </c>
      <c r="R56" s="288">
        <v>0</v>
      </c>
      <c r="S56" s="288">
        <v>0</v>
      </c>
      <c r="T56" s="288">
        <v>0</v>
      </c>
      <c r="U56" s="288">
        <v>0</v>
      </c>
      <c r="V56" s="288">
        <v>0</v>
      </c>
      <c r="W56" s="288">
        <v>0</v>
      </c>
      <c r="X56" s="288">
        <v>0</v>
      </c>
      <c r="Y56" s="288">
        <v>0</v>
      </c>
      <c r="Z56" s="288">
        <v>0</v>
      </c>
      <c r="AA56" s="288">
        <v>0</v>
      </c>
      <c r="AB56" s="288">
        <v>0</v>
      </c>
      <c r="AC56" s="288">
        <v>0</v>
      </c>
      <c r="AD56" s="288">
        <v>0</v>
      </c>
      <c r="AE56" s="288">
        <v>0</v>
      </c>
      <c r="AF56" s="288">
        <v>0</v>
      </c>
      <c r="AG56" s="288">
        <v>0</v>
      </c>
      <c r="AH56" s="112">
        <v>0</v>
      </c>
      <c r="AI56" s="112">
        <v>0</v>
      </c>
      <c r="AJ56" s="112">
        <v>0</v>
      </c>
      <c r="AK56" s="112">
        <v>0</v>
      </c>
      <c r="AL56" s="131">
        <v>0</v>
      </c>
      <c r="AM56" s="131">
        <v>0</v>
      </c>
      <c r="AN56" s="131">
        <v>0</v>
      </c>
      <c r="AO56" s="224">
        <v>0</v>
      </c>
      <c r="AP56" s="224">
        <v>0</v>
      </c>
      <c r="AQ56" s="224">
        <v>0</v>
      </c>
      <c r="AR56" s="224">
        <v>0</v>
      </c>
      <c r="AS56" s="224">
        <v>0</v>
      </c>
      <c r="AT56" s="224">
        <v>0</v>
      </c>
      <c r="AU56" s="131">
        <v>0</v>
      </c>
      <c r="AV56" s="131">
        <v>0</v>
      </c>
      <c r="AW56" s="131">
        <v>0</v>
      </c>
      <c r="AX56" s="315"/>
      <c r="AY56" s="315"/>
      <c r="AZ56" s="315"/>
      <c r="BA56" s="315"/>
      <c r="BB56" s="315"/>
      <c r="BC56" s="315"/>
      <c r="BD56" s="315"/>
      <c r="BE56" s="315"/>
    </row>
    <row r="57" spans="1:57">
      <c r="A57" s="10" t="s">
        <v>110</v>
      </c>
      <c r="B57" s="20">
        <v>26.25</v>
      </c>
      <c r="C57" s="20">
        <v>26.25</v>
      </c>
      <c r="D57" s="20">
        <v>26.25</v>
      </c>
      <c r="E57" s="20">
        <v>26.25</v>
      </c>
      <c r="F57" s="20">
        <v>12.5</v>
      </c>
      <c r="G57" s="20">
        <v>12.5</v>
      </c>
      <c r="H57" s="20">
        <v>12.5</v>
      </c>
      <c r="I57" s="20">
        <v>9</v>
      </c>
      <c r="J57" s="288">
        <v>26.25</v>
      </c>
      <c r="K57" s="288">
        <v>26.25</v>
      </c>
      <c r="L57" s="288">
        <v>26.25</v>
      </c>
      <c r="M57" s="288">
        <v>26.25</v>
      </c>
      <c r="N57" s="288">
        <v>26.25</v>
      </c>
      <c r="O57" s="288">
        <v>26.25</v>
      </c>
      <c r="P57" s="288">
        <v>26.25</v>
      </c>
      <c r="Q57" s="288">
        <v>26.25</v>
      </c>
      <c r="R57" s="288">
        <v>12.5</v>
      </c>
      <c r="S57" s="288">
        <v>12.5</v>
      </c>
      <c r="T57" s="288">
        <v>12.5</v>
      </c>
      <c r="U57" s="288">
        <v>12.5</v>
      </c>
      <c r="V57" s="288">
        <v>12.5</v>
      </c>
      <c r="W57" s="288">
        <v>12.5</v>
      </c>
      <c r="X57" s="288">
        <v>12.5</v>
      </c>
      <c r="Y57" s="288">
        <v>12.5</v>
      </c>
      <c r="Z57" s="288">
        <v>26.25</v>
      </c>
      <c r="AA57" s="288">
        <v>26.25</v>
      </c>
      <c r="AB57" s="288">
        <v>26.25</v>
      </c>
      <c r="AC57" s="288">
        <v>26.25</v>
      </c>
      <c r="AD57" s="288">
        <v>26.25</v>
      </c>
      <c r="AE57" s="288">
        <v>26.25</v>
      </c>
      <c r="AF57" s="288">
        <v>26.25</v>
      </c>
      <c r="AG57" s="288">
        <v>26.25</v>
      </c>
      <c r="AH57" s="112">
        <v>26.25</v>
      </c>
      <c r="AI57" s="112">
        <v>12.5</v>
      </c>
      <c r="AJ57" s="112">
        <v>26.25</v>
      </c>
      <c r="AK57" s="112">
        <v>26.25</v>
      </c>
      <c r="AL57" s="131">
        <v>26.25</v>
      </c>
      <c r="AM57" s="131">
        <v>26.25</v>
      </c>
      <c r="AN57" s="131">
        <v>26.25</v>
      </c>
      <c r="AO57" s="224">
        <v>26.25</v>
      </c>
      <c r="AP57" s="224">
        <v>26.25</v>
      </c>
      <c r="AQ57" s="224">
        <v>26.25</v>
      </c>
      <c r="AR57" s="224">
        <v>26.25</v>
      </c>
      <c r="AS57" s="224">
        <v>26.25</v>
      </c>
      <c r="AT57" s="224">
        <v>26.25</v>
      </c>
      <c r="AU57" s="131">
        <v>26.25</v>
      </c>
      <c r="AV57" s="131">
        <v>26.25</v>
      </c>
      <c r="AW57" s="131">
        <v>26.25</v>
      </c>
      <c r="AX57" s="315"/>
      <c r="AY57" s="315"/>
      <c r="AZ57" s="315"/>
      <c r="BA57" s="315"/>
      <c r="BB57" s="315"/>
      <c r="BC57" s="315"/>
      <c r="BD57" s="315"/>
      <c r="BE57" s="315"/>
    </row>
    <row r="58" spans="1:57">
      <c r="A58" s="10" t="s">
        <v>111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88">
        <v>0</v>
      </c>
      <c r="K58" s="288">
        <v>0</v>
      </c>
      <c r="L58" s="288">
        <v>0</v>
      </c>
      <c r="M58" s="288">
        <v>0</v>
      </c>
      <c r="N58" s="288">
        <v>0</v>
      </c>
      <c r="O58" s="288">
        <v>0</v>
      </c>
      <c r="P58" s="288">
        <v>0</v>
      </c>
      <c r="Q58" s="288">
        <v>0</v>
      </c>
      <c r="R58" s="288">
        <v>0</v>
      </c>
      <c r="S58" s="288">
        <v>0</v>
      </c>
      <c r="T58" s="288">
        <v>0</v>
      </c>
      <c r="U58" s="288">
        <v>0</v>
      </c>
      <c r="V58" s="288">
        <v>0</v>
      </c>
      <c r="W58" s="288">
        <v>0</v>
      </c>
      <c r="X58" s="288">
        <v>0</v>
      </c>
      <c r="Y58" s="288">
        <v>0</v>
      </c>
      <c r="Z58" s="288">
        <v>0</v>
      </c>
      <c r="AA58" s="288">
        <v>0</v>
      </c>
      <c r="AB58" s="288">
        <v>0</v>
      </c>
      <c r="AC58" s="288">
        <v>0</v>
      </c>
      <c r="AD58" s="288">
        <v>0</v>
      </c>
      <c r="AE58" s="288">
        <v>0</v>
      </c>
      <c r="AF58" s="288">
        <v>0</v>
      </c>
      <c r="AG58" s="288">
        <v>0</v>
      </c>
      <c r="AH58" s="112">
        <v>0</v>
      </c>
      <c r="AI58" s="112">
        <v>0</v>
      </c>
      <c r="AJ58" s="112">
        <v>0</v>
      </c>
      <c r="AK58" s="112">
        <v>0</v>
      </c>
      <c r="AL58" s="131">
        <v>0</v>
      </c>
      <c r="AM58" s="131">
        <v>0</v>
      </c>
      <c r="AN58" s="131">
        <v>0</v>
      </c>
      <c r="AO58" s="224">
        <v>0</v>
      </c>
      <c r="AP58" s="224">
        <v>0</v>
      </c>
      <c r="AQ58" s="224">
        <v>0</v>
      </c>
      <c r="AR58" s="224">
        <v>0</v>
      </c>
      <c r="AS58" s="224">
        <v>0</v>
      </c>
      <c r="AT58" s="224">
        <v>0</v>
      </c>
      <c r="AU58" s="131">
        <v>0</v>
      </c>
      <c r="AV58" s="131">
        <v>0</v>
      </c>
      <c r="AW58" s="131">
        <v>0</v>
      </c>
      <c r="AX58" s="315"/>
      <c r="AY58" s="315"/>
      <c r="AZ58" s="315"/>
      <c r="BA58" s="315"/>
      <c r="BB58" s="315"/>
      <c r="BC58" s="315"/>
      <c r="BD58" s="315"/>
      <c r="BE58" s="315"/>
    </row>
    <row r="59" spans="1:57">
      <c r="A59" s="10" t="s">
        <v>112</v>
      </c>
      <c r="B59" s="20">
        <f t="shared" ref="B59:I59" si="136">B53-B55+B56-B57+B58</f>
        <v>114.9119006897061</v>
      </c>
      <c r="C59" s="20">
        <f t="shared" si="136"/>
        <v>112.21190068970608</v>
      </c>
      <c r="D59" s="20">
        <f t="shared" si="136"/>
        <v>104.2319978508929</v>
      </c>
      <c r="E59" s="20">
        <f t="shared" si="136"/>
        <v>108.12291044144968</v>
      </c>
      <c r="F59" s="20">
        <f t="shared" si="136"/>
        <v>128.36008822922986</v>
      </c>
      <c r="G59" s="20">
        <f t="shared" si="136"/>
        <v>125.66008822922984</v>
      </c>
      <c r="H59" s="20">
        <f t="shared" si="136"/>
        <v>123.34079802433359</v>
      </c>
      <c r="I59" s="20">
        <f t="shared" si="136"/>
        <v>124.99109798097342</v>
      </c>
      <c r="J59" s="288">
        <f t="shared" ref="J59:Q59" si="137">J53-J55+J56-J57+J58</f>
        <v>126.03190068970608</v>
      </c>
      <c r="K59" s="288">
        <f t="shared" si="137"/>
        <v>123.91190068970607</v>
      </c>
      <c r="L59" s="288">
        <f t="shared" si="137"/>
        <v>122.78190068970608</v>
      </c>
      <c r="M59" s="288">
        <f t="shared" si="137"/>
        <v>119.34190068970608</v>
      </c>
      <c r="N59" s="288">
        <f t="shared" si="137"/>
        <v>123.81190068970608</v>
      </c>
      <c r="O59" s="288">
        <f t="shared" si="137"/>
        <v>120.31190068970608</v>
      </c>
      <c r="P59" s="288">
        <f t="shared" si="137"/>
        <v>103.89199785089286</v>
      </c>
      <c r="Q59" s="288">
        <f t="shared" si="137"/>
        <v>113.47291044144967</v>
      </c>
      <c r="R59" s="288">
        <f t="shared" ref="R59:S59" si="138">R53-R55+R56-R57+R58</f>
        <v>129.19008822922984</v>
      </c>
      <c r="S59" s="288">
        <f t="shared" si="138"/>
        <v>127.21008822922985</v>
      </c>
      <c r="T59" s="288">
        <f>T53-T55+T56-T57+T58</f>
        <v>126.91008822922984</v>
      </c>
      <c r="U59" s="288">
        <f>U53-U55+U56-U57+U58</f>
        <v>122.94008822922984</v>
      </c>
      <c r="V59" s="288">
        <f>V53-V55+V56-V57+V58</f>
        <v>131.91008822922984</v>
      </c>
      <c r="W59" s="288">
        <f t="shared" ref="W59:Y59" si="139">W53-W55+W56-W57+W58</f>
        <v>129.31008822922982</v>
      </c>
      <c r="X59" s="288">
        <f t="shared" si="139"/>
        <v>117.13109798097341</v>
      </c>
      <c r="Y59" s="288">
        <f t="shared" si="139"/>
        <v>117.25139793761323</v>
      </c>
      <c r="Z59" s="288">
        <f t="shared" ref="Z59:AA59" si="140">Z53-Z55+Z56-Z57+Z58</f>
        <v>126.08190068970609</v>
      </c>
      <c r="AA59" s="288">
        <f t="shared" si="140"/>
        <v>123.94190068970607</v>
      </c>
      <c r="AB59" s="288">
        <f>AB53-AB55+AB56-AB57+AB58</f>
        <v>122.52190068970609</v>
      </c>
      <c r="AC59" s="288">
        <f>AC53-AC55+AC56-AC57+AC58</f>
        <v>119.40190068970608</v>
      </c>
      <c r="AD59" s="288">
        <f>AD53-AD55+AD56-AD57+AD58</f>
        <v>122.11190068970606</v>
      </c>
      <c r="AE59" s="288">
        <f>AE53-AE55+AE56-AE57+AE58</f>
        <v>118.31190068970608</v>
      </c>
      <c r="AF59" s="288">
        <f t="shared" ref="AF59:AN59" si="141">AF53-AF55+AF56-AF57+AF58</f>
        <v>101.79199785089287</v>
      </c>
      <c r="AG59" s="288">
        <f t="shared" si="141"/>
        <v>113.47291044144967</v>
      </c>
      <c r="AH59" s="112">
        <f t="shared" si="141"/>
        <v>119.15245100442269</v>
      </c>
      <c r="AI59" s="112">
        <f t="shared" si="141"/>
        <v>132.77008822922986</v>
      </c>
      <c r="AJ59" s="112">
        <f t="shared" si="141"/>
        <v>119.15245100442269</v>
      </c>
      <c r="AK59" s="112">
        <f t="shared" si="141"/>
        <v>110.15245100442266</v>
      </c>
      <c r="AL59" s="131">
        <f t="shared" si="141"/>
        <v>126.90160073306629</v>
      </c>
      <c r="AM59" s="131">
        <f t="shared" si="141"/>
        <v>124.00160073306625</v>
      </c>
      <c r="AN59" s="131">
        <f t="shared" si="141"/>
        <v>120.20160073306627</v>
      </c>
      <c r="AO59" s="224">
        <f>AO53-AO55+AO56-AO57+AO58</f>
        <v>110.79160073306628</v>
      </c>
      <c r="AP59" s="224">
        <f>AP53-AP55+AP56-AP57+AP58</f>
        <v>110.09160073306626</v>
      </c>
      <c r="AQ59" s="224">
        <f t="shared" ref="AQ59:AW59" si="142">AQ53-AQ55+AQ56-AQ57+AQ58</f>
        <v>109.09160073306626</v>
      </c>
      <c r="AR59" s="224">
        <f t="shared" si="142"/>
        <v>107.69160073306625</v>
      </c>
      <c r="AS59" s="224">
        <f t="shared" si="142"/>
        <v>117.10141065825061</v>
      </c>
      <c r="AT59" s="224">
        <f t="shared" si="142"/>
        <v>117.10141065825061</v>
      </c>
      <c r="AU59" s="266">
        <f t="shared" si="142"/>
        <v>121.80882852805411</v>
      </c>
      <c r="AV59" s="266">
        <f t="shared" si="142"/>
        <v>119.10882852805409</v>
      </c>
      <c r="AW59" s="266">
        <f t="shared" si="142"/>
        <v>120.11593138299966</v>
      </c>
      <c r="AX59" s="315"/>
      <c r="AY59" s="315"/>
      <c r="AZ59" s="315"/>
      <c r="BA59" s="315"/>
      <c r="BB59" s="315"/>
      <c r="BC59" s="315"/>
      <c r="BD59" s="315"/>
      <c r="BE59" s="315"/>
    </row>
    <row r="60" spans="1:57">
      <c r="A60" s="34" t="s">
        <v>113</v>
      </c>
      <c r="B60" s="20"/>
      <c r="C60" s="20"/>
      <c r="D60" s="20"/>
      <c r="E60" s="20"/>
      <c r="F60" s="20"/>
      <c r="G60" s="20"/>
      <c r="H60" s="20"/>
      <c r="I60" s="20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288"/>
      <c r="AD60" s="288"/>
      <c r="AE60" s="288"/>
      <c r="AF60" s="288"/>
      <c r="AG60" s="288"/>
      <c r="AH60" s="112"/>
      <c r="AI60" s="112"/>
      <c r="AJ60" s="149"/>
      <c r="AK60" s="112"/>
      <c r="AL60" s="131"/>
      <c r="AM60" s="131"/>
      <c r="AN60" s="131"/>
      <c r="AO60" s="224"/>
      <c r="AP60" s="224"/>
      <c r="AQ60" s="224"/>
      <c r="AR60" s="224"/>
      <c r="AS60" s="224"/>
      <c r="AT60" s="224"/>
      <c r="AU60" s="131"/>
      <c r="AV60" s="131"/>
      <c r="AW60" s="131"/>
      <c r="AX60" s="315"/>
      <c r="AY60" s="315"/>
      <c r="AZ60" s="315"/>
      <c r="BA60" s="315"/>
      <c r="BB60" s="315"/>
      <c r="BC60" s="315"/>
      <c r="BD60" s="315"/>
      <c r="BE60" s="315"/>
    </row>
    <row r="61" spans="1:57" ht="30">
      <c r="A61" s="35" t="s">
        <v>114</v>
      </c>
      <c r="B61" s="20">
        <f>10^((B59-161.04+7.1*LOG10(20)-7.5*LOG10(20)+(24.37-3.7*(20/B8)^2)*LOG10(B8)-20*LOG10(B7)+(3.2*(LOG10(17.625))^2-4.97)+0.6*(B9-1.5))/(43.42-3.1*LOG10(B8))+3)</f>
        <v>240.47950820930598</v>
      </c>
      <c r="C61" s="20">
        <f>10^((C59-161.04+7.1*LOG10(20)-7.5*LOG10(20)+(24.37-3.7*(20/C8)^2)*LOG10(C8)-20*LOG10(C7)+(3.2*(LOG10(17.625))^2-4.97)+0.6*(C9-1.5))/(43.42-3.1*LOG10(C8))+3)</f>
        <v>205.1163665737412</v>
      </c>
      <c r="D61" s="20">
        <f>10^((D59-161.04+7.1*LOG10(20)-7.5*LOG10(20)+(24.37-3.7*(20/D8)^2)*LOG10(D8)-20*LOG10(D7)+(3.2*(LOG10(17.625))^2-4.97)+0.6*(D9-1.5))/(43.42-3.1*LOG10(D8))+3)</f>
        <v>128.18571864486276</v>
      </c>
      <c r="E61" s="20">
        <f>10^((E59-161.04+7.1*LOG10(20)-7.5*LOG10(20)+(24.37-3.7*(20/E8)^2)*LOG10(E8)-20*LOG10(E7)+(3.2*(LOG10(17.625))^2-4.97)+0.6*(E9-1.5))/(43.42-3.1*LOG10(E8))+3)</f>
        <v>161.20783074776588</v>
      </c>
      <c r="F61" s="20">
        <f>10^((F59-161.04+7.1*LOG10(20)-7.5*LOG10(5)+(24.37-3.7*(5/F8)^2)*LOG10(F8)-20*LOG10(F7)+(3.2*(LOG10(17.625))^2-4.97)+0.6*(F9-1.5))/(43.42-3.1*LOG10(F8))+3)</f>
        <v>2035.4491331474667</v>
      </c>
      <c r="G61" s="20">
        <f>10^((G59-161.04+7.1*LOG10(20)-7.5*LOG10(5)+(24.37-3.7*(5/G8)^2)*LOG10(G8)-20*LOG10(G7)+(3.2*(LOG10(17.625))^2-4.97)+0.6*(G9-1.5))/(43.42-3.1*LOG10(G8))+3)</f>
        <v>1732.8960831800982</v>
      </c>
      <c r="H61" s="20">
        <f>10^((H59-161.04+7.1*LOG10(20)-7.5*LOG10(5)+(24.37-3.7*(5/H8)^2)*LOG10(H8)-20*LOG10(H7)+(3.2*(LOG10(17.625))^2-4.97)+0.6*(H9-1.5))/(43.42-3.1*LOG10(H8))+3)</f>
        <v>1509.1736384473541</v>
      </c>
      <c r="I61" s="20">
        <f>10^((I59-161.04+7.1*LOG10(20)-7.5*LOG10(5)+(24.37-3.7*(5/I8)^2)*LOG10(I8)-20*LOG10(I7)+(3.2*(LOG10(17.625))^2-4.97)+0.6*(I9-1.5))/(43.42-3.1*LOG10(I8))+3)</f>
        <v>1665.1606723849864</v>
      </c>
      <c r="J61" s="288">
        <f t="shared" ref="J61:Q61" si="143">10^((J59-161.04+7.1*LOG10(20)-7.5*LOG10(20)+(24.37-3.7*(20/J8)^2)*LOG10(J8)-20*LOG10(J7)+(3.2*(LOG10(17.625))^2-4.97)+0.6*(J9-1.5))/(43.42-3.1*LOG10(J8))+3)</f>
        <v>462.9947963650385</v>
      </c>
      <c r="K61" s="288">
        <f t="shared" si="143"/>
        <v>408.63661305189345</v>
      </c>
      <c r="L61" s="288">
        <f t="shared" si="143"/>
        <v>382.31994417373238</v>
      </c>
      <c r="M61" s="288">
        <f t="shared" si="143"/>
        <v>312.18840626828046</v>
      </c>
      <c r="N61" s="288">
        <f t="shared" si="143"/>
        <v>406.23640516438832</v>
      </c>
      <c r="O61" s="288">
        <f t="shared" si="143"/>
        <v>330.54728595994811</v>
      </c>
      <c r="P61" s="288">
        <f t="shared" si="143"/>
        <v>125.6437707094247</v>
      </c>
      <c r="Q61" s="288">
        <f t="shared" si="143"/>
        <v>220.93393960895952</v>
      </c>
      <c r="R61" s="288">
        <f>10^((R59-161.04+7.1*LOG10(20)-7.5*LOG10(5)+(24.37-3.7*(5/R8)^2)*LOG10(R8)-20*LOG10(R7)+(3.2*(LOG10(17.625))^2-4.97)+0.6*(R9-1.5))/(43.42-3.1*LOG10(R8))+3)</f>
        <v>2138.6723792442804</v>
      </c>
      <c r="S61" s="288">
        <f>10^((S59-161.04+7.1*LOG10(20)-7.5*LOG10(5)+(24.37-3.7*(5/S8)^2)*LOG10(S8)-20*LOG10(S7)+(3.2*(LOG10(17.625))^2-4.97)+0.6*(S9-1.5))/(43.42-3.1*LOG10(S8))+3)</f>
        <v>1900.6110767874663</v>
      </c>
      <c r="T61" s="288">
        <f>10^((T59-161.04+7.1*LOG10(20)-7.5*LOG10(5)+(24.37-3.7*(5/T8)^2)*LOG10(T8)-20*LOG10(T7)+(3.2*(LOG10(17.625))^2-4.97)+0.6*(T9-1.5))/(43.42-3.1*LOG10(T8))+3)</f>
        <v>1866.9296465414709</v>
      </c>
      <c r="U61" s="288">
        <f>10^((U59-161.04+7.1*LOG10(20)-7.5*LOG10(5)+(24.37-3.7*(5/U8)^2)*LOG10(U8)-20*LOG10(U7)+(3.2*(LOG10(17.625))^2-4.97)+0.6*(U9-1.5))/(43.42-3.1*LOG10(U8))+3)</f>
        <v>1473.5575422180375</v>
      </c>
      <c r="V61" s="288">
        <f>10^((V59-161.04+7.1*LOG10(20)-7.5*LOG10(20)+(24.37-3.7*(20/V8)^2)*LOG10(V8)-20*LOG10(V7)+(3.2*(LOG10(17.625))^2-4.97)+0.6*(V9-1.5))/(43.42-3.1*LOG10(V8))+3)</f>
        <v>1731.4153055826082</v>
      </c>
      <c r="W61" s="288">
        <f>10^((W59-161.04+7.1*LOG10(20)-7.5*LOG10(20)+(24.37-3.7*(20/W8)^2)*LOG10(W8)-20*LOG10(W7)+(3.2*(LOG10(17.625))^2-4.97)+0.6*(W9-1.5))/(43.42-3.1*LOG10(W8))+3)</f>
        <v>1482.8661565040891</v>
      </c>
      <c r="X61" s="288">
        <f>10^((X59-161.04+7.1*LOG10(20)-7.5*LOG10(5)+(24.37-3.7*(5/X8)^2)*LOG10(X8)-20*LOG10(X7)+(3.2*(LOG10(17.625))^2-4.97)+0.6*(X9-1.5))/(43.42-3.1*LOG10(X8))+3)</f>
        <v>1042.3298798603084</v>
      </c>
      <c r="Y61" s="288">
        <f>10^((Y59-161.04+7.1*LOG10(20)-7.5*LOG10(5)+(24.37-3.7*(5/Y8)^2)*LOG10(Y8)-20*LOG10(Y7)+(3.2*(LOG10(17.625))^2-4.97)+0.6*(Y9-1.5))/(43.42-3.1*LOG10(Y8))+3)</f>
        <v>1049.830227831193</v>
      </c>
      <c r="Z61" s="288">
        <f t="shared" ref="Z61:AG61" si="144">10^((Z59-161.04+7.1*LOG10(20)-7.5*LOG10(20)+(24.37-3.7*(20/Z8)^2)*LOG10(Z8)-20*LOG10(Z7)+(3.2*(LOG10(17.625))^2-4.97)+0.6*(Z9-1.5))/(43.42-3.1*LOG10(Z8))+3)</f>
        <v>372.49933633269421</v>
      </c>
      <c r="AA61" s="288">
        <f t="shared" si="144"/>
        <v>328.37870226290647</v>
      </c>
      <c r="AB61" s="288">
        <f t="shared" si="144"/>
        <v>302.02660242561342</v>
      </c>
      <c r="AC61" s="288">
        <f t="shared" si="144"/>
        <v>251.31708141641815</v>
      </c>
      <c r="AD61" s="288">
        <f t="shared" si="144"/>
        <v>294.81909680289903</v>
      </c>
      <c r="AE61" s="288">
        <f t="shared" si="144"/>
        <v>235.68669146394907</v>
      </c>
      <c r="AF61" s="288">
        <f t="shared" si="144"/>
        <v>89.060266481216004</v>
      </c>
      <c r="AG61" s="288">
        <f t="shared" si="144"/>
        <v>177.228112557131</v>
      </c>
      <c r="AH61" s="112">
        <f>10^((AH59-161.04+7.1*LOG10(20)-7.5*LOG10(20)+(24.37-3.7*(20/AH8)^2)*LOG10(AH8)-20*LOG10(AH7)+(3.2*(LOG10(17.625))^2-4.97)+0.6*(AH9-1.5))/(43.42-3.1*LOG10(AH8))+3)</f>
        <v>308.72359477729958</v>
      </c>
      <c r="AI61" s="112">
        <f>10^((AI59-161.04+7.1*LOG10(20)-7.5*LOG10(5)+(24.37-3.7*(5/AI8)^2)*LOG10(AI8)-20*LOG10(AI7)+(3.2*(LOG10(17.625))^2-4.97)+0.6*(AI9-1.5))/(43.42-3.1*LOG10(AI8))+3)</f>
        <v>2647.343027808568</v>
      </c>
      <c r="AJ61" s="112">
        <f>10^((AJ59-161.04+7.1*LOG10(20)-7.5*LOG10(20)+(24.37-3.7*(20/AJ8)^2)*LOG10(AJ8)-20*LOG10(AJ7)+(3.2*(LOG10(17.625))^2-4.97)+0.6*(AJ9-1.5))/(43.42-3.1*LOG10(AJ8))+3)</f>
        <v>247.65094987703043</v>
      </c>
      <c r="AK61" s="112">
        <f>10^((AK59-161.04+7.1*LOG10(20)-7.5*LOG10(20)+(24.37-3.7*(20/AK8)^2)*LOG10(AK8)-20*LOG10(AK7)+(3.2*(LOG10(17.625))^2-4.97)+0.6*(AK9-1.5))/(43.42-3.1*LOG10(AK8))+3)</f>
        <v>145.74068189634446</v>
      </c>
      <c r="AL61" s="131">
        <f t="shared" ref="AL61:AW61" si="145">10^((AL59-161.04+7.1*LOG10(20)-7.5*LOG10(20)+(24.37-3.7*(20/AL8)^2)*LOG10(AL8)-20*LOG10(AL7)+(3.2*(LOG10(17.625))^2-4.97)+0.6*(AL9-1.5))/(43.42-3.1*LOG10(AL8))+3)</f>
        <v>487.3341270092327</v>
      </c>
      <c r="AM61" s="131">
        <f t="shared" si="145"/>
        <v>410.80166372527202</v>
      </c>
      <c r="AN61" s="131">
        <f t="shared" si="145"/>
        <v>328.4064228580969</v>
      </c>
      <c r="AO61" s="226">
        <f t="shared" si="145"/>
        <v>188.65262632237278</v>
      </c>
      <c r="AP61" s="226">
        <f t="shared" si="145"/>
        <v>145.21918069420732</v>
      </c>
      <c r="AQ61" s="226">
        <f t="shared" si="145"/>
        <v>170.67481901110028</v>
      </c>
      <c r="AR61" s="226">
        <f t="shared" si="145"/>
        <v>126.07283781730877</v>
      </c>
      <c r="AS61" s="226">
        <f t="shared" si="145"/>
        <v>273.58688636694956</v>
      </c>
      <c r="AT61" s="226">
        <f t="shared" si="145"/>
        <v>219.46509249333278</v>
      </c>
      <c r="AU61" s="266">
        <f t="shared" si="145"/>
        <v>480.7505210342066</v>
      </c>
      <c r="AV61" s="266">
        <f t="shared" si="145"/>
        <v>409.29084461999764</v>
      </c>
      <c r="AW61" s="266">
        <f t="shared" si="145"/>
        <v>434.61051410781221</v>
      </c>
      <c r="AX61" s="315"/>
      <c r="AY61" s="315"/>
      <c r="AZ61" s="315"/>
      <c r="BA61" s="315"/>
      <c r="BB61" s="315"/>
      <c r="BC61" s="315"/>
      <c r="BD61" s="315"/>
      <c r="BE61" s="315"/>
    </row>
    <row r="62" spans="1:57">
      <c r="B62" s="36"/>
      <c r="C62" s="92"/>
      <c r="D62" s="36"/>
      <c r="G62" s="92"/>
      <c r="J62" s="278"/>
      <c r="K62" s="278"/>
      <c r="L62" s="278"/>
      <c r="M62" s="278"/>
      <c r="N62" s="278"/>
      <c r="O62" s="278"/>
      <c r="P62" s="278"/>
      <c r="Q62" s="278"/>
      <c r="V62" s="278"/>
      <c r="W62" s="278"/>
      <c r="Z62" s="278"/>
      <c r="AA62" s="278"/>
      <c r="AB62" s="278"/>
      <c r="AC62" s="278"/>
      <c r="AD62" s="278"/>
      <c r="AE62" s="278"/>
      <c r="AF62" s="278"/>
      <c r="AG62" s="278"/>
      <c r="AL62" s="133"/>
      <c r="AM62" s="133"/>
      <c r="AN62" s="133"/>
      <c r="AO62" s="36"/>
      <c r="AP62" s="36"/>
      <c r="AQ62" s="36"/>
      <c r="AR62" s="36"/>
      <c r="BD62" s="152"/>
      <c r="BE62" s="152"/>
    </row>
    <row r="63" spans="1:57">
      <c r="B63" s="36"/>
      <c r="C63" s="92"/>
      <c r="D63" s="36"/>
      <c r="E63" s="36"/>
      <c r="G63" s="92"/>
      <c r="J63" s="278"/>
      <c r="K63" s="278"/>
      <c r="L63" s="278"/>
      <c r="M63" s="278"/>
      <c r="N63" s="278"/>
      <c r="O63" s="278"/>
      <c r="P63" s="278"/>
      <c r="Q63" s="278"/>
      <c r="V63" s="278"/>
      <c r="W63" s="278"/>
      <c r="Z63" s="278"/>
      <c r="AA63" s="278"/>
      <c r="AB63" s="278"/>
      <c r="AC63" s="278"/>
      <c r="AD63" s="278"/>
      <c r="AE63" s="278"/>
      <c r="AF63" s="278"/>
      <c r="AG63" s="278"/>
      <c r="AL63" s="133"/>
      <c r="AM63" s="133"/>
      <c r="AN63" s="133"/>
      <c r="AO63" s="36"/>
      <c r="AP63" s="36"/>
      <c r="AQ63" s="36"/>
      <c r="AR63" s="36"/>
      <c r="AS63" s="36"/>
      <c r="AT63" s="36"/>
      <c r="BD63" s="152"/>
      <c r="BE63" s="152"/>
    </row>
  </sheetData>
  <phoneticPr fontId="19" type="noConversion"/>
  <dataValidations count="1">
    <dataValidation type="list" allowBlank="1" showInputMessage="1" showErrorMessage="1" sqref="B4:AI4 AL4:BE4" xr:uid="{00000000-0002-0000-04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R86"/>
  <sheetViews>
    <sheetView zoomScale="40" zoomScaleNormal="40" workbookViewId="0">
      <pane xSplit="1" ySplit="4" topLeftCell="AU68" activePane="bottomRight" state="frozen"/>
      <selection pane="topRight" activeCell="B1" sqref="B1"/>
      <selection pane="bottomLeft" activeCell="A5" sqref="A5"/>
      <selection pane="bottomRight" activeCell="BJ18" sqref="BJ18"/>
    </sheetView>
  </sheetViews>
  <sheetFormatPr defaultColWidth="8.85546875" defaultRowHeight="15"/>
  <cols>
    <col min="1" max="1" width="72" customWidth="1"/>
    <col min="2" max="13" width="19.5703125" customWidth="1"/>
    <col min="14" max="15" width="31.42578125" style="123" bestFit="1" customWidth="1"/>
    <col min="16" max="17" width="37" style="123" bestFit="1" customWidth="1"/>
    <col min="18" max="18" width="28.42578125" style="123" bestFit="1" customWidth="1"/>
    <col min="19" max="19" width="28" style="123" bestFit="1" customWidth="1"/>
    <col min="20" max="21" width="33.42578125" style="123" bestFit="1" customWidth="1"/>
    <col min="22" max="27" width="21.42578125" style="132" customWidth="1"/>
    <col min="28" max="31" width="21.42578125" style="227" customWidth="1"/>
    <col min="32" max="47" width="21.42578125" style="236" customWidth="1"/>
    <col min="48" max="64" width="18.42578125" style="132" customWidth="1"/>
    <col min="65" max="70" width="21" style="105" customWidth="1"/>
  </cols>
  <sheetData>
    <row r="1" spans="1:70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3" t="s">
        <v>46</v>
      </c>
      <c r="K1" s="3" t="s">
        <v>46</v>
      </c>
      <c r="L1" s="3" t="s">
        <v>46</v>
      </c>
      <c r="M1" s="3" t="s">
        <v>46</v>
      </c>
      <c r="N1" s="108" t="s">
        <v>411</v>
      </c>
      <c r="O1" s="108" t="s">
        <v>411</v>
      </c>
      <c r="P1" s="108" t="s">
        <v>411</v>
      </c>
      <c r="Q1" s="108" t="s">
        <v>411</v>
      </c>
      <c r="R1" s="108" t="s">
        <v>411</v>
      </c>
      <c r="S1" s="108" t="s">
        <v>411</v>
      </c>
      <c r="T1" s="108" t="s">
        <v>411</v>
      </c>
      <c r="U1" s="108" t="s">
        <v>411</v>
      </c>
      <c r="V1" s="124" t="s">
        <v>439</v>
      </c>
      <c r="W1" s="124" t="s">
        <v>439</v>
      </c>
      <c r="X1" s="124" t="s">
        <v>439</v>
      </c>
      <c r="Y1" s="124" t="s">
        <v>439</v>
      </c>
      <c r="Z1" s="124" t="s">
        <v>439</v>
      </c>
      <c r="AA1" s="124" t="s">
        <v>439</v>
      </c>
      <c r="AB1" s="209" t="s">
        <v>508</v>
      </c>
      <c r="AC1" s="209" t="s">
        <v>508</v>
      </c>
      <c r="AD1" s="209" t="s">
        <v>508</v>
      </c>
      <c r="AE1" s="209" t="s">
        <v>508</v>
      </c>
      <c r="AF1" s="232" t="s">
        <v>522</v>
      </c>
      <c r="AG1" s="232" t="s">
        <v>522</v>
      </c>
      <c r="AH1" s="232" t="s">
        <v>522</v>
      </c>
      <c r="AI1" s="232" t="s">
        <v>522</v>
      </c>
      <c r="AJ1" s="232" t="s">
        <v>522</v>
      </c>
      <c r="AK1" s="232" t="s">
        <v>522</v>
      </c>
      <c r="AL1" s="232" t="s">
        <v>522</v>
      </c>
      <c r="AM1" s="232" t="s">
        <v>522</v>
      </c>
      <c r="AN1" s="232" t="s">
        <v>522</v>
      </c>
      <c r="AO1" s="232" t="s">
        <v>522</v>
      </c>
      <c r="AP1" s="232" t="s">
        <v>522</v>
      </c>
      <c r="AQ1" s="232" t="s">
        <v>522</v>
      </c>
      <c r="AR1" s="232" t="s">
        <v>522</v>
      </c>
      <c r="AS1" s="232" t="s">
        <v>522</v>
      </c>
      <c r="AT1" s="232" t="s">
        <v>522</v>
      </c>
      <c r="AU1" s="232" t="s">
        <v>522</v>
      </c>
      <c r="AV1" s="125" t="s">
        <v>555</v>
      </c>
      <c r="AW1" s="125" t="s">
        <v>555</v>
      </c>
      <c r="AX1" s="125" t="s">
        <v>555</v>
      </c>
      <c r="AY1" s="125" t="s">
        <v>555</v>
      </c>
      <c r="AZ1" s="125" t="s">
        <v>555</v>
      </c>
      <c r="BA1" s="125" t="s">
        <v>555</v>
      </c>
      <c r="BB1" s="125" t="s">
        <v>555</v>
      </c>
      <c r="BC1" s="125" t="s">
        <v>555</v>
      </c>
      <c r="BD1" s="125" t="s">
        <v>555</v>
      </c>
      <c r="BE1" s="125" t="s">
        <v>555</v>
      </c>
      <c r="BF1" s="125" t="s">
        <v>555</v>
      </c>
      <c r="BG1" s="125" t="s">
        <v>555</v>
      </c>
      <c r="BH1" s="125" t="s">
        <v>555</v>
      </c>
      <c r="BI1" s="125" t="s">
        <v>555</v>
      </c>
      <c r="BJ1" s="125" t="s">
        <v>555</v>
      </c>
      <c r="BK1" s="125" t="s">
        <v>555</v>
      </c>
      <c r="BL1" s="125" t="s">
        <v>555</v>
      </c>
      <c r="BM1" s="100" t="s">
        <v>654</v>
      </c>
      <c r="BN1" s="100" t="s">
        <v>654</v>
      </c>
      <c r="BO1" s="100" t="s">
        <v>654</v>
      </c>
      <c r="BP1" s="100" t="s">
        <v>654</v>
      </c>
      <c r="BQ1" s="100" t="s">
        <v>654</v>
      </c>
      <c r="BR1" s="100" t="s">
        <v>654</v>
      </c>
    </row>
    <row r="2" spans="1:70" ht="28.5">
      <c r="A2" s="2" t="s">
        <v>47</v>
      </c>
      <c r="B2" s="6" t="s">
        <v>611</v>
      </c>
      <c r="C2" s="6" t="s">
        <v>612</v>
      </c>
      <c r="D2" s="6" t="s">
        <v>613</v>
      </c>
      <c r="E2" s="6" t="s">
        <v>611</v>
      </c>
      <c r="F2" s="6" t="s">
        <v>612</v>
      </c>
      <c r="G2" s="6" t="s">
        <v>613</v>
      </c>
      <c r="H2" s="6" t="s">
        <v>614</v>
      </c>
      <c r="I2" s="6" t="s">
        <v>615</v>
      </c>
      <c r="J2" s="6" t="s">
        <v>616</v>
      </c>
      <c r="K2" s="6" t="s">
        <v>614</v>
      </c>
      <c r="L2" s="6" t="s">
        <v>615</v>
      </c>
      <c r="M2" s="6" t="s">
        <v>616</v>
      </c>
      <c r="N2" s="108" t="s">
        <v>421</v>
      </c>
      <c r="O2" s="108" t="s">
        <v>422</v>
      </c>
      <c r="P2" s="108" t="s">
        <v>423</v>
      </c>
      <c r="Q2" s="108" t="s">
        <v>424</v>
      </c>
      <c r="R2" s="108" t="s">
        <v>425</v>
      </c>
      <c r="S2" s="108" t="s">
        <v>426</v>
      </c>
      <c r="T2" s="108" t="s">
        <v>427</v>
      </c>
      <c r="U2" s="108" t="s">
        <v>428</v>
      </c>
      <c r="V2" s="124"/>
      <c r="W2" s="124"/>
      <c r="X2" s="124"/>
      <c r="Y2" s="124"/>
      <c r="Z2" s="124"/>
      <c r="AA2" s="124"/>
      <c r="AB2" s="209"/>
      <c r="AC2" s="209"/>
      <c r="AD2" s="209"/>
      <c r="AE2" s="209"/>
      <c r="AF2" s="233" t="s">
        <v>523</v>
      </c>
      <c r="AG2" s="233" t="s">
        <v>524</v>
      </c>
      <c r="AH2" s="233" t="s">
        <v>525</v>
      </c>
      <c r="AI2" s="233" t="s">
        <v>526</v>
      </c>
      <c r="AJ2" s="233" t="s">
        <v>527</v>
      </c>
      <c r="AK2" s="233" t="s">
        <v>528</v>
      </c>
      <c r="AL2" s="233" t="s">
        <v>529</v>
      </c>
      <c r="AM2" s="233" t="s">
        <v>530</v>
      </c>
      <c r="AN2" s="233" t="s">
        <v>531</v>
      </c>
      <c r="AO2" s="233" t="s">
        <v>532</v>
      </c>
      <c r="AP2" s="233" t="s">
        <v>533</v>
      </c>
      <c r="AQ2" s="233" t="s">
        <v>534</v>
      </c>
      <c r="AR2" s="233" t="s">
        <v>535</v>
      </c>
      <c r="AS2" s="233" t="s">
        <v>536</v>
      </c>
      <c r="AT2" s="233" t="s">
        <v>537</v>
      </c>
      <c r="AU2" s="233" t="s">
        <v>538</v>
      </c>
      <c r="AV2" s="125" t="s">
        <v>731</v>
      </c>
      <c r="AW2" s="125" t="s">
        <v>732</v>
      </c>
      <c r="AX2" s="125" t="s">
        <v>733</v>
      </c>
      <c r="AY2" s="125" t="s">
        <v>734</v>
      </c>
      <c r="AZ2" s="125" t="s">
        <v>735</v>
      </c>
      <c r="BA2" s="125" t="s">
        <v>716</v>
      </c>
      <c r="BB2" s="125" t="s">
        <v>717</v>
      </c>
      <c r="BC2" s="125" t="s">
        <v>718</v>
      </c>
      <c r="BD2" s="125" t="s">
        <v>719</v>
      </c>
      <c r="BE2" s="125" t="s">
        <v>720</v>
      </c>
      <c r="BF2" s="125" t="s">
        <v>721</v>
      </c>
      <c r="BG2" s="125" t="s">
        <v>722</v>
      </c>
      <c r="BH2" s="125" t="s">
        <v>723</v>
      </c>
      <c r="BI2" s="125" t="s">
        <v>724</v>
      </c>
      <c r="BJ2" s="125" t="s">
        <v>725</v>
      </c>
      <c r="BK2" s="125" t="s">
        <v>726</v>
      </c>
      <c r="BL2" s="125" t="s">
        <v>727</v>
      </c>
      <c r="BM2" s="100"/>
      <c r="BN2" s="100"/>
      <c r="BO2" s="100"/>
      <c r="BP2" s="100"/>
      <c r="BQ2" s="100"/>
      <c r="BR2" s="100"/>
    </row>
    <row r="3" spans="1:70">
      <c r="A3" s="2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9" t="s">
        <v>416</v>
      </c>
      <c r="O3" s="109" t="s">
        <v>416</v>
      </c>
      <c r="P3" s="109" t="s">
        <v>416</v>
      </c>
      <c r="Q3" s="109" t="s">
        <v>416</v>
      </c>
      <c r="R3" s="109" t="s">
        <v>416</v>
      </c>
      <c r="S3" s="109" t="s">
        <v>416</v>
      </c>
      <c r="T3" s="109" t="s">
        <v>416</v>
      </c>
      <c r="U3" s="109" t="s">
        <v>416</v>
      </c>
      <c r="V3" s="124"/>
      <c r="W3" s="124"/>
      <c r="X3" s="124"/>
      <c r="Y3" s="124"/>
      <c r="Z3" s="124"/>
      <c r="AA3" s="124"/>
      <c r="AB3" s="209"/>
      <c r="AC3" s="209"/>
      <c r="AD3" s="209"/>
      <c r="AE3" s="209"/>
      <c r="AF3" s="233" t="s">
        <v>539</v>
      </c>
      <c r="AG3" s="233" t="s">
        <v>539</v>
      </c>
      <c r="AH3" s="233" t="s">
        <v>539</v>
      </c>
      <c r="AI3" s="233" t="s">
        <v>539</v>
      </c>
      <c r="AJ3" s="233" t="s">
        <v>539</v>
      </c>
      <c r="AK3" s="233" t="s">
        <v>539</v>
      </c>
      <c r="AL3" s="233" t="s">
        <v>539</v>
      </c>
      <c r="AM3" s="233" t="s">
        <v>539</v>
      </c>
      <c r="AN3" s="233" t="s">
        <v>539</v>
      </c>
      <c r="AO3" s="233" t="s">
        <v>539</v>
      </c>
      <c r="AP3" s="233" t="s">
        <v>539</v>
      </c>
      <c r="AQ3" s="233" t="s">
        <v>539</v>
      </c>
      <c r="AR3" s="233" t="s">
        <v>539</v>
      </c>
      <c r="AS3" s="233" t="s">
        <v>539</v>
      </c>
      <c r="AT3" s="233" t="s">
        <v>539</v>
      </c>
      <c r="AU3" s="233" t="s">
        <v>539</v>
      </c>
      <c r="AV3" s="125" t="s">
        <v>715</v>
      </c>
      <c r="AW3" s="125" t="s">
        <v>715</v>
      </c>
      <c r="AX3" s="125" t="s">
        <v>715</v>
      </c>
      <c r="AY3" s="125" t="s">
        <v>715</v>
      </c>
      <c r="AZ3" s="125" t="s">
        <v>715</v>
      </c>
      <c r="BA3" s="125" t="s">
        <v>715</v>
      </c>
      <c r="BB3" s="125" t="s">
        <v>715</v>
      </c>
      <c r="BC3" s="125" t="s">
        <v>715</v>
      </c>
      <c r="BD3" s="125" t="s">
        <v>715</v>
      </c>
      <c r="BE3" s="125" t="s">
        <v>715</v>
      </c>
      <c r="BF3" s="125" t="s">
        <v>715</v>
      </c>
      <c r="BG3" s="125" t="s">
        <v>715</v>
      </c>
      <c r="BH3" s="125" t="s">
        <v>715</v>
      </c>
      <c r="BI3" s="125" t="s">
        <v>715</v>
      </c>
      <c r="BJ3" s="125" t="s">
        <v>715</v>
      </c>
      <c r="BK3" s="125" t="s">
        <v>715</v>
      </c>
      <c r="BL3" s="125" t="s">
        <v>715</v>
      </c>
      <c r="BM3" s="100"/>
      <c r="BN3" s="100"/>
      <c r="BO3" s="100"/>
      <c r="BP3" s="100"/>
      <c r="BQ3" s="100"/>
      <c r="BR3" s="100"/>
    </row>
    <row r="4" spans="1:70">
      <c r="A4" s="4" t="s">
        <v>49</v>
      </c>
      <c r="B4" s="3" t="s">
        <v>50</v>
      </c>
      <c r="C4" s="3" t="s">
        <v>50</v>
      </c>
      <c r="D4" s="3" t="s">
        <v>50</v>
      </c>
      <c r="E4" s="3" t="s">
        <v>51</v>
      </c>
      <c r="F4" s="3" t="s">
        <v>51</v>
      </c>
      <c r="G4" s="3" t="s">
        <v>51</v>
      </c>
      <c r="H4" s="3" t="s">
        <v>50</v>
      </c>
      <c r="I4" s="3" t="s">
        <v>50</v>
      </c>
      <c r="J4" s="3" t="s">
        <v>50</v>
      </c>
      <c r="K4" s="3" t="s">
        <v>51</v>
      </c>
      <c r="L4" s="3" t="s">
        <v>51</v>
      </c>
      <c r="M4" s="3" t="s">
        <v>51</v>
      </c>
      <c r="N4" s="109" t="s">
        <v>50</v>
      </c>
      <c r="O4" s="109" t="s">
        <v>417</v>
      </c>
      <c r="P4" s="109" t="s">
        <v>418</v>
      </c>
      <c r="Q4" s="109" t="s">
        <v>419</v>
      </c>
      <c r="R4" s="109" t="s">
        <v>50</v>
      </c>
      <c r="S4" s="109" t="s">
        <v>417</v>
      </c>
      <c r="T4" s="109" t="s">
        <v>418</v>
      </c>
      <c r="U4" s="109" t="s">
        <v>429</v>
      </c>
      <c r="V4" s="124" t="s">
        <v>50</v>
      </c>
      <c r="W4" s="124" t="s">
        <v>50</v>
      </c>
      <c r="X4" s="124" t="s">
        <v>50</v>
      </c>
      <c r="Y4" s="124" t="s">
        <v>50</v>
      </c>
      <c r="Z4" s="124" t="s">
        <v>50</v>
      </c>
      <c r="AA4" s="124" t="s">
        <v>50</v>
      </c>
      <c r="AB4" s="209" t="s">
        <v>50</v>
      </c>
      <c r="AC4" s="209" t="s">
        <v>50</v>
      </c>
      <c r="AD4" s="209" t="s">
        <v>386</v>
      </c>
      <c r="AE4" s="209" t="s">
        <v>386</v>
      </c>
      <c r="AF4" s="232" t="s">
        <v>50</v>
      </c>
      <c r="AG4" s="232" t="s">
        <v>50</v>
      </c>
      <c r="AH4" s="232" t="s">
        <v>50</v>
      </c>
      <c r="AI4" s="232" t="s">
        <v>50</v>
      </c>
      <c r="AJ4" s="232" t="s">
        <v>50</v>
      </c>
      <c r="AK4" s="232" t="s">
        <v>50</v>
      </c>
      <c r="AL4" s="232" t="s">
        <v>50</v>
      </c>
      <c r="AM4" s="232" t="s">
        <v>50</v>
      </c>
      <c r="AN4" s="232" t="s">
        <v>51</v>
      </c>
      <c r="AO4" s="232" t="s">
        <v>51</v>
      </c>
      <c r="AP4" s="232" t="s">
        <v>51</v>
      </c>
      <c r="AQ4" s="232" t="s">
        <v>51</v>
      </c>
      <c r="AR4" s="232" t="s">
        <v>51</v>
      </c>
      <c r="AS4" s="232" t="s">
        <v>51</v>
      </c>
      <c r="AT4" s="232" t="s">
        <v>51</v>
      </c>
      <c r="AU4" s="232" t="s">
        <v>51</v>
      </c>
      <c r="AV4" s="124" t="s">
        <v>50</v>
      </c>
      <c r="AW4" s="124" t="s">
        <v>50</v>
      </c>
      <c r="AX4" s="124" t="s">
        <v>50</v>
      </c>
      <c r="AY4" s="124" t="s">
        <v>50</v>
      </c>
      <c r="AZ4" s="124" t="s">
        <v>50</v>
      </c>
      <c r="BA4" s="124" t="s">
        <v>50</v>
      </c>
      <c r="BB4" s="124" t="s">
        <v>50</v>
      </c>
      <c r="BC4" s="124" t="s">
        <v>50</v>
      </c>
      <c r="BD4" s="124" t="s">
        <v>50</v>
      </c>
      <c r="BE4" s="124" t="s">
        <v>50</v>
      </c>
      <c r="BF4" s="124" t="s">
        <v>50</v>
      </c>
      <c r="BG4" s="124" t="s">
        <v>50</v>
      </c>
      <c r="BH4" s="124" t="s">
        <v>50</v>
      </c>
      <c r="BI4" s="124" t="s">
        <v>50</v>
      </c>
      <c r="BJ4" s="124" t="s">
        <v>50</v>
      </c>
      <c r="BK4" s="124" t="s">
        <v>50</v>
      </c>
      <c r="BL4" s="124" t="s">
        <v>50</v>
      </c>
      <c r="BM4" s="101" t="s">
        <v>51</v>
      </c>
      <c r="BN4" s="101" t="s">
        <v>51</v>
      </c>
      <c r="BO4" s="101" t="s">
        <v>51</v>
      </c>
      <c r="BP4" s="101" t="s">
        <v>621</v>
      </c>
      <c r="BQ4" s="101" t="s">
        <v>621</v>
      </c>
      <c r="BR4" s="101" t="s">
        <v>621</v>
      </c>
    </row>
    <row r="5" spans="1:70" ht="42.75">
      <c r="A5" s="5" t="s">
        <v>115</v>
      </c>
      <c r="B5" s="6" t="s">
        <v>116</v>
      </c>
      <c r="C5" s="6" t="s">
        <v>117</v>
      </c>
      <c r="D5" s="6" t="s">
        <v>117</v>
      </c>
      <c r="E5" s="6" t="s">
        <v>116</v>
      </c>
      <c r="F5" s="6" t="s">
        <v>117</v>
      </c>
      <c r="G5" s="6" t="s">
        <v>117</v>
      </c>
      <c r="H5" s="6" t="s">
        <v>116</v>
      </c>
      <c r="I5" s="6" t="s">
        <v>117</v>
      </c>
      <c r="J5" s="6" t="s">
        <v>117</v>
      </c>
      <c r="K5" s="6" t="s">
        <v>116</v>
      </c>
      <c r="L5" s="6" t="s">
        <v>117</v>
      </c>
      <c r="M5" s="6" t="s">
        <v>117</v>
      </c>
      <c r="N5" s="113" t="s">
        <v>117</v>
      </c>
      <c r="O5" s="113" t="s">
        <v>117</v>
      </c>
      <c r="P5" s="113" t="s">
        <v>117</v>
      </c>
      <c r="Q5" s="113" t="s">
        <v>117</v>
      </c>
      <c r="R5" s="113" t="s">
        <v>430</v>
      </c>
      <c r="S5" s="113" t="s">
        <v>117</v>
      </c>
      <c r="T5" s="113" t="s">
        <v>117</v>
      </c>
      <c r="U5" s="113" t="s">
        <v>117</v>
      </c>
      <c r="V5" s="125" t="s">
        <v>116</v>
      </c>
      <c r="W5" s="125" t="s">
        <v>116</v>
      </c>
      <c r="X5" s="125" t="s">
        <v>116</v>
      </c>
      <c r="Y5" s="125" t="s">
        <v>116</v>
      </c>
      <c r="Z5" s="125" t="s">
        <v>116</v>
      </c>
      <c r="AA5" s="125" t="s">
        <v>116</v>
      </c>
      <c r="AB5" s="210" t="s">
        <v>117</v>
      </c>
      <c r="AC5" s="210" t="s">
        <v>117</v>
      </c>
      <c r="AD5" s="210" t="s">
        <v>117</v>
      </c>
      <c r="AE5" s="210" t="s">
        <v>117</v>
      </c>
      <c r="AF5" s="234" t="s">
        <v>348</v>
      </c>
      <c r="AG5" s="234" t="s">
        <v>348</v>
      </c>
      <c r="AH5" s="234" t="s">
        <v>117</v>
      </c>
      <c r="AI5" s="234" t="s">
        <v>117</v>
      </c>
      <c r="AJ5" s="234" t="s">
        <v>117</v>
      </c>
      <c r="AK5" s="234" t="s">
        <v>117</v>
      </c>
      <c r="AL5" s="234" t="s">
        <v>117</v>
      </c>
      <c r="AM5" s="234" t="s">
        <v>117</v>
      </c>
      <c r="AN5" s="234" t="s">
        <v>117</v>
      </c>
      <c r="AO5" s="234" t="s">
        <v>117</v>
      </c>
      <c r="AP5" s="234" t="s">
        <v>117</v>
      </c>
      <c r="AQ5" s="234" t="s">
        <v>117</v>
      </c>
      <c r="AR5" s="234" t="s">
        <v>117</v>
      </c>
      <c r="AS5" s="234" t="s">
        <v>117</v>
      </c>
      <c r="AT5" s="234" t="s">
        <v>117</v>
      </c>
      <c r="AU5" s="234" t="s">
        <v>117</v>
      </c>
      <c r="AV5" s="125" t="s">
        <v>559</v>
      </c>
      <c r="AW5" s="125" t="s">
        <v>560</v>
      </c>
      <c r="AX5" s="125" t="s">
        <v>561</v>
      </c>
      <c r="AY5" s="125" t="s">
        <v>562</v>
      </c>
      <c r="AZ5" s="125" t="s">
        <v>563</v>
      </c>
      <c r="BA5" s="125" t="s">
        <v>564</v>
      </c>
      <c r="BB5" s="125" t="s">
        <v>565</v>
      </c>
      <c r="BC5" s="125" t="s">
        <v>566</v>
      </c>
      <c r="BD5" s="125" t="s">
        <v>567</v>
      </c>
      <c r="BE5" s="125" t="s">
        <v>568</v>
      </c>
      <c r="BF5" s="125" t="s">
        <v>569</v>
      </c>
      <c r="BG5" s="125" t="s">
        <v>570</v>
      </c>
      <c r="BH5" s="125" t="s">
        <v>571</v>
      </c>
      <c r="BI5" s="125" t="s">
        <v>572</v>
      </c>
      <c r="BJ5" s="125" t="s">
        <v>573</v>
      </c>
      <c r="BK5" s="125" t="s">
        <v>574</v>
      </c>
      <c r="BL5" s="125" t="s">
        <v>575</v>
      </c>
      <c r="BM5" s="100" t="s">
        <v>670</v>
      </c>
      <c r="BN5" s="100" t="s">
        <v>668</v>
      </c>
      <c r="BO5" s="100" t="s">
        <v>668</v>
      </c>
      <c r="BP5" s="100" t="s">
        <v>670</v>
      </c>
      <c r="BQ5" s="100" t="s">
        <v>668</v>
      </c>
      <c r="BR5" s="100" t="s">
        <v>668</v>
      </c>
    </row>
    <row r="6" spans="1:70">
      <c r="A6" s="7" t="s">
        <v>57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9"/>
      <c r="O6" s="109"/>
      <c r="P6" s="109"/>
      <c r="Q6" s="109"/>
      <c r="R6" s="109"/>
      <c r="S6" s="109"/>
      <c r="T6" s="109"/>
      <c r="U6" s="109"/>
      <c r="AB6" s="211"/>
      <c r="AC6" s="211"/>
      <c r="AD6" s="211"/>
      <c r="AE6" s="211"/>
      <c r="AF6" s="235"/>
      <c r="AG6" s="235"/>
      <c r="AH6" s="235"/>
      <c r="AI6" s="235"/>
      <c r="AJ6" s="235"/>
      <c r="AK6" s="235"/>
      <c r="AL6" s="235"/>
      <c r="AM6" s="235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99"/>
      <c r="BN6" s="99"/>
      <c r="BO6" s="99"/>
      <c r="BP6" s="99"/>
      <c r="BQ6" s="99"/>
      <c r="BR6" s="99"/>
    </row>
    <row r="7" spans="1:70" ht="45">
      <c r="A7" s="10" t="s">
        <v>130</v>
      </c>
      <c r="B7" s="11">
        <v>2.6</v>
      </c>
      <c r="C7" s="11">
        <v>2.6</v>
      </c>
      <c r="D7" s="11">
        <v>2.6</v>
      </c>
      <c r="E7" s="11">
        <v>0.7</v>
      </c>
      <c r="F7" s="11">
        <v>0.7</v>
      </c>
      <c r="G7" s="11">
        <v>0.7</v>
      </c>
      <c r="H7" s="11">
        <v>2.6</v>
      </c>
      <c r="I7" s="11">
        <v>2.6</v>
      </c>
      <c r="J7" s="11">
        <v>2.6</v>
      </c>
      <c r="K7" s="11">
        <v>0.7</v>
      </c>
      <c r="L7" s="11">
        <v>0.7</v>
      </c>
      <c r="M7" s="11">
        <v>0.7</v>
      </c>
      <c r="N7" s="268">
        <v>2.6</v>
      </c>
      <c r="O7" s="268">
        <v>0.7</v>
      </c>
      <c r="P7" s="268">
        <v>4</v>
      </c>
      <c r="Q7" s="268">
        <v>4</v>
      </c>
      <c r="R7" s="268">
        <v>2.6</v>
      </c>
      <c r="S7" s="268">
        <v>0.7</v>
      </c>
      <c r="T7" s="268">
        <v>4</v>
      </c>
      <c r="U7" s="268">
        <v>4</v>
      </c>
      <c r="V7" s="127">
        <v>2.6</v>
      </c>
      <c r="W7" s="127">
        <v>2.6</v>
      </c>
      <c r="X7" s="127">
        <v>2.6</v>
      </c>
      <c r="Y7" s="127">
        <v>2.6</v>
      </c>
      <c r="Z7" s="127">
        <v>2.6</v>
      </c>
      <c r="AA7" s="127">
        <v>2.6</v>
      </c>
      <c r="AB7" s="212">
        <v>2.6</v>
      </c>
      <c r="AC7" s="212">
        <v>2.6</v>
      </c>
      <c r="AD7" s="212">
        <v>4</v>
      </c>
      <c r="AE7" s="212">
        <v>4</v>
      </c>
      <c r="AF7" s="237">
        <v>2.6</v>
      </c>
      <c r="AG7" s="237">
        <v>2.6</v>
      </c>
      <c r="AH7" s="237">
        <v>2.6</v>
      </c>
      <c r="AI7" s="237">
        <v>2.6</v>
      </c>
      <c r="AJ7" s="237">
        <v>2.6</v>
      </c>
      <c r="AK7" s="237">
        <v>2.6</v>
      </c>
      <c r="AL7" s="237">
        <v>2.6</v>
      </c>
      <c r="AM7" s="237">
        <v>2.6</v>
      </c>
      <c r="AN7" s="237">
        <v>0.7</v>
      </c>
      <c r="AO7" s="237">
        <v>0.7</v>
      </c>
      <c r="AP7" s="237">
        <v>0.7</v>
      </c>
      <c r="AQ7" s="237">
        <v>0.7</v>
      </c>
      <c r="AR7" s="237">
        <v>0.7</v>
      </c>
      <c r="AS7" s="237">
        <v>0.7</v>
      </c>
      <c r="AT7" s="237">
        <v>0.7</v>
      </c>
      <c r="AU7" s="237">
        <v>0.7</v>
      </c>
      <c r="AV7" s="127">
        <v>2.6</v>
      </c>
      <c r="AW7" s="127">
        <v>2.6</v>
      </c>
      <c r="AX7" s="127">
        <v>2.6</v>
      </c>
      <c r="AY7" s="127">
        <v>2.6</v>
      </c>
      <c r="AZ7" s="127">
        <v>2.6</v>
      </c>
      <c r="BA7" s="127">
        <v>2.6</v>
      </c>
      <c r="BB7" s="127">
        <v>2.6</v>
      </c>
      <c r="BC7" s="127">
        <v>2.6</v>
      </c>
      <c r="BD7" s="127">
        <v>2.6</v>
      </c>
      <c r="BE7" s="127">
        <v>2.6</v>
      </c>
      <c r="BF7" s="127">
        <v>2.6</v>
      </c>
      <c r="BG7" s="127">
        <v>2.6</v>
      </c>
      <c r="BH7" s="127">
        <v>2.6</v>
      </c>
      <c r="BI7" s="127">
        <v>2.6</v>
      </c>
      <c r="BJ7" s="127">
        <v>2.6</v>
      </c>
      <c r="BK7" s="127">
        <v>2.6</v>
      </c>
      <c r="BL7" s="127">
        <v>2.6</v>
      </c>
      <c r="BM7" s="102">
        <v>0.7</v>
      </c>
      <c r="BN7" s="102">
        <v>0.7</v>
      </c>
      <c r="BO7" s="102">
        <v>0.7</v>
      </c>
      <c r="BP7" s="102">
        <v>4</v>
      </c>
      <c r="BQ7" s="102">
        <v>4</v>
      </c>
      <c r="BR7" s="102">
        <v>4</v>
      </c>
    </row>
    <row r="8" spans="1:70" ht="30">
      <c r="A8" s="10" t="s">
        <v>131</v>
      </c>
      <c r="B8" s="11">
        <v>20</v>
      </c>
      <c r="C8" s="11">
        <v>20</v>
      </c>
      <c r="D8" s="11">
        <v>20</v>
      </c>
      <c r="E8" s="11">
        <v>20</v>
      </c>
      <c r="F8" s="11">
        <v>20</v>
      </c>
      <c r="G8" s="11">
        <v>20</v>
      </c>
      <c r="H8" s="11">
        <v>20</v>
      </c>
      <c r="I8" s="11">
        <v>20</v>
      </c>
      <c r="J8" s="11">
        <v>20</v>
      </c>
      <c r="K8" s="11">
        <v>20</v>
      </c>
      <c r="L8" s="11">
        <v>20</v>
      </c>
      <c r="M8" s="11">
        <v>20</v>
      </c>
      <c r="N8" s="268">
        <v>100</v>
      </c>
      <c r="O8" s="268">
        <v>20</v>
      </c>
      <c r="P8" s="268">
        <v>100</v>
      </c>
      <c r="Q8" s="268">
        <v>100</v>
      </c>
      <c r="R8" s="268">
        <v>100</v>
      </c>
      <c r="S8" s="268">
        <v>20</v>
      </c>
      <c r="T8" s="268">
        <v>100</v>
      </c>
      <c r="U8" s="268">
        <v>100</v>
      </c>
      <c r="V8" s="127">
        <v>20</v>
      </c>
      <c r="W8" s="127">
        <v>20</v>
      </c>
      <c r="X8" s="127">
        <v>20</v>
      </c>
      <c r="Y8" s="127">
        <v>20</v>
      </c>
      <c r="Z8" s="127">
        <v>20</v>
      </c>
      <c r="AA8" s="127">
        <v>20</v>
      </c>
      <c r="AB8" s="212">
        <v>20</v>
      </c>
      <c r="AC8" s="212">
        <v>20</v>
      </c>
      <c r="AD8" s="212">
        <v>20</v>
      </c>
      <c r="AE8" s="212">
        <v>20</v>
      </c>
      <c r="AF8" s="237">
        <v>20</v>
      </c>
      <c r="AG8" s="237">
        <v>20</v>
      </c>
      <c r="AH8" s="237">
        <v>20</v>
      </c>
      <c r="AI8" s="237">
        <v>20</v>
      </c>
      <c r="AJ8" s="237">
        <v>20</v>
      </c>
      <c r="AK8" s="237">
        <v>20</v>
      </c>
      <c r="AL8" s="237">
        <v>20</v>
      </c>
      <c r="AM8" s="237">
        <v>20</v>
      </c>
      <c r="AN8" s="237">
        <v>20</v>
      </c>
      <c r="AO8" s="237">
        <v>20</v>
      </c>
      <c r="AP8" s="237">
        <v>20</v>
      </c>
      <c r="AQ8" s="237">
        <v>20</v>
      </c>
      <c r="AR8" s="237">
        <v>20</v>
      </c>
      <c r="AS8" s="237">
        <v>20</v>
      </c>
      <c r="AT8" s="237">
        <v>20</v>
      </c>
      <c r="AU8" s="237">
        <v>20</v>
      </c>
      <c r="AV8" s="127">
        <v>20</v>
      </c>
      <c r="AW8" s="127">
        <v>20</v>
      </c>
      <c r="AX8" s="127">
        <v>20</v>
      </c>
      <c r="AY8" s="127">
        <v>20</v>
      </c>
      <c r="AZ8" s="127">
        <v>20</v>
      </c>
      <c r="BA8" s="127">
        <v>20</v>
      </c>
      <c r="BB8" s="127">
        <v>20</v>
      </c>
      <c r="BC8" s="127">
        <v>20</v>
      </c>
      <c r="BD8" s="127">
        <v>20</v>
      </c>
      <c r="BE8" s="127">
        <v>20</v>
      </c>
      <c r="BF8" s="127">
        <v>20</v>
      </c>
      <c r="BG8" s="127">
        <v>20</v>
      </c>
      <c r="BH8" s="127">
        <v>20</v>
      </c>
      <c r="BI8" s="127">
        <v>20</v>
      </c>
      <c r="BJ8" s="127">
        <v>20</v>
      </c>
      <c r="BK8" s="127">
        <v>20</v>
      </c>
      <c r="BL8" s="127">
        <v>20</v>
      </c>
      <c r="BM8" s="102">
        <v>20</v>
      </c>
      <c r="BN8" s="102">
        <v>20</v>
      </c>
      <c r="BO8" s="102">
        <v>20</v>
      </c>
      <c r="BP8" s="102">
        <v>20</v>
      </c>
      <c r="BQ8" s="102">
        <v>20</v>
      </c>
      <c r="BR8" s="102">
        <v>20</v>
      </c>
    </row>
    <row r="9" spans="1:70">
      <c r="A9" s="24" t="s">
        <v>59</v>
      </c>
      <c r="B9" s="11">
        <v>25</v>
      </c>
      <c r="C9" s="11">
        <v>25</v>
      </c>
      <c r="D9" s="11">
        <v>25</v>
      </c>
      <c r="E9" s="11">
        <v>35</v>
      </c>
      <c r="F9" s="11">
        <v>35</v>
      </c>
      <c r="G9" s="11">
        <v>35</v>
      </c>
      <c r="H9" s="11">
        <v>25</v>
      </c>
      <c r="I9" s="11">
        <v>25</v>
      </c>
      <c r="J9" s="11">
        <v>25</v>
      </c>
      <c r="K9" s="11">
        <v>35</v>
      </c>
      <c r="L9" s="11">
        <v>35</v>
      </c>
      <c r="M9" s="11">
        <v>35</v>
      </c>
      <c r="N9" s="268">
        <v>25</v>
      </c>
      <c r="O9" s="268">
        <v>35</v>
      </c>
      <c r="P9" s="268">
        <v>25</v>
      </c>
      <c r="Q9" s="268">
        <v>25</v>
      </c>
      <c r="R9" s="268">
        <v>25</v>
      </c>
      <c r="S9" s="268">
        <v>35</v>
      </c>
      <c r="T9" s="268">
        <v>25</v>
      </c>
      <c r="U9" s="268">
        <v>25</v>
      </c>
      <c r="V9" s="127">
        <v>25</v>
      </c>
      <c r="W9" s="127">
        <v>25</v>
      </c>
      <c r="X9" s="127">
        <v>25</v>
      </c>
      <c r="Y9" s="127">
        <v>25</v>
      </c>
      <c r="Z9" s="127">
        <v>25</v>
      </c>
      <c r="AA9" s="127">
        <v>25</v>
      </c>
      <c r="AB9" s="212">
        <v>25</v>
      </c>
      <c r="AC9" s="212">
        <v>25</v>
      </c>
      <c r="AD9" s="212">
        <v>25</v>
      </c>
      <c r="AE9" s="212">
        <v>25</v>
      </c>
      <c r="AF9" s="237">
        <v>25</v>
      </c>
      <c r="AG9" s="237">
        <v>25</v>
      </c>
      <c r="AH9" s="237">
        <v>25</v>
      </c>
      <c r="AI9" s="237">
        <v>25</v>
      </c>
      <c r="AJ9" s="237">
        <v>25</v>
      </c>
      <c r="AK9" s="237">
        <v>25</v>
      </c>
      <c r="AL9" s="237">
        <v>25</v>
      </c>
      <c r="AM9" s="237">
        <v>25</v>
      </c>
      <c r="AN9" s="237">
        <v>35</v>
      </c>
      <c r="AO9" s="237">
        <v>35</v>
      </c>
      <c r="AP9" s="237">
        <v>35</v>
      </c>
      <c r="AQ9" s="237">
        <v>35</v>
      </c>
      <c r="AR9" s="237">
        <v>35</v>
      </c>
      <c r="AS9" s="237">
        <v>35</v>
      </c>
      <c r="AT9" s="237">
        <v>35</v>
      </c>
      <c r="AU9" s="237">
        <v>35</v>
      </c>
      <c r="AV9" s="127">
        <v>35</v>
      </c>
      <c r="AW9" s="127">
        <v>35</v>
      </c>
      <c r="AX9" s="127">
        <v>35</v>
      </c>
      <c r="AY9" s="127">
        <v>35</v>
      </c>
      <c r="AZ9" s="127">
        <v>35</v>
      </c>
      <c r="BA9" s="127">
        <v>35</v>
      </c>
      <c r="BB9" s="127">
        <v>35</v>
      </c>
      <c r="BC9" s="127">
        <v>35</v>
      </c>
      <c r="BD9" s="127">
        <v>35</v>
      </c>
      <c r="BE9" s="127">
        <v>35</v>
      </c>
      <c r="BF9" s="127">
        <v>35</v>
      </c>
      <c r="BG9" s="127">
        <v>35</v>
      </c>
      <c r="BH9" s="127">
        <v>35</v>
      </c>
      <c r="BI9" s="127">
        <v>35</v>
      </c>
      <c r="BJ9" s="127">
        <v>35</v>
      </c>
      <c r="BK9" s="127">
        <v>35</v>
      </c>
      <c r="BL9" s="127">
        <v>35</v>
      </c>
      <c r="BM9" s="99">
        <v>35</v>
      </c>
      <c r="BN9" s="99">
        <v>35</v>
      </c>
      <c r="BO9" s="99">
        <v>35</v>
      </c>
      <c r="BP9" s="99">
        <v>25</v>
      </c>
      <c r="BQ9" s="99">
        <v>25</v>
      </c>
      <c r="BR9" s="99">
        <v>25</v>
      </c>
    </row>
    <row r="10" spans="1:70">
      <c r="A10" s="24" t="s">
        <v>60</v>
      </c>
      <c r="B10" s="11">
        <v>1.5</v>
      </c>
      <c r="C10" s="11">
        <v>1.5</v>
      </c>
      <c r="D10" s="11">
        <v>1.5</v>
      </c>
      <c r="E10" s="11">
        <v>1.5</v>
      </c>
      <c r="F10" s="11">
        <v>1.5</v>
      </c>
      <c r="G10" s="11">
        <v>1.5</v>
      </c>
      <c r="H10" s="11">
        <v>1.5</v>
      </c>
      <c r="I10" s="11">
        <v>1.5</v>
      </c>
      <c r="J10" s="11">
        <v>1.5</v>
      </c>
      <c r="K10" s="11">
        <v>1.5</v>
      </c>
      <c r="L10" s="11">
        <v>1.5</v>
      </c>
      <c r="M10" s="11">
        <v>1.5</v>
      </c>
      <c r="N10" s="268">
        <v>1.5</v>
      </c>
      <c r="O10" s="268">
        <v>1.5</v>
      </c>
      <c r="P10" s="268">
        <v>1.5</v>
      </c>
      <c r="Q10" s="268">
        <v>1.5</v>
      </c>
      <c r="R10" s="268">
        <v>1.5</v>
      </c>
      <c r="S10" s="268">
        <v>1.5</v>
      </c>
      <c r="T10" s="268">
        <v>1.5</v>
      </c>
      <c r="U10" s="268">
        <v>1.5</v>
      </c>
      <c r="V10" s="127">
        <v>1.5</v>
      </c>
      <c r="W10" s="127">
        <v>1.5</v>
      </c>
      <c r="X10" s="127">
        <v>1.5</v>
      </c>
      <c r="Y10" s="127">
        <v>1.5</v>
      </c>
      <c r="Z10" s="127">
        <v>1.5</v>
      </c>
      <c r="AA10" s="127">
        <v>1.5</v>
      </c>
      <c r="AB10" s="212">
        <v>1.5</v>
      </c>
      <c r="AC10" s="212">
        <v>1.5</v>
      </c>
      <c r="AD10" s="212">
        <v>1.5</v>
      </c>
      <c r="AE10" s="212">
        <v>1.5</v>
      </c>
      <c r="AF10" s="237">
        <v>1.5</v>
      </c>
      <c r="AG10" s="237">
        <v>1.5</v>
      </c>
      <c r="AH10" s="237">
        <v>1.5</v>
      </c>
      <c r="AI10" s="237">
        <v>1.5</v>
      </c>
      <c r="AJ10" s="237">
        <v>1.5</v>
      </c>
      <c r="AK10" s="237">
        <v>1.5</v>
      </c>
      <c r="AL10" s="237">
        <v>1.5</v>
      </c>
      <c r="AM10" s="237">
        <v>1.5</v>
      </c>
      <c r="AN10" s="237">
        <v>1.5</v>
      </c>
      <c r="AO10" s="237">
        <v>1.5</v>
      </c>
      <c r="AP10" s="237">
        <v>1.5</v>
      </c>
      <c r="AQ10" s="237">
        <v>1.5</v>
      </c>
      <c r="AR10" s="237">
        <v>1.5</v>
      </c>
      <c r="AS10" s="237">
        <v>1.5</v>
      </c>
      <c r="AT10" s="237">
        <v>1.5</v>
      </c>
      <c r="AU10" s="237">
        <v>1.5</v>
      </c>
      <c r="AV10" s="127">
        <v>1.5</v>
      </c>
      <c r="AW10" s="127">
        <v>1.5</v>
      </c>
      <c r="AX10" s="127">
        <v>1.5</v>
      </c>
      <c r="AY10" s="127">
        <v>1.5</v>
      </c>
      <c r="AZ10" s="127">
        <v>1.5</v>
      </c>
      <c r="BA10" s="127">
        <v>1.5</v>
      </c>
      <c r="BB10" s="127">
        <v>1.5</v>
      </c>
      <c r="BC10" s="127">
        <v>1.5</v>
      </c>
      <c r="BD10" s="127">
        <v>1.5</v>
      </c>
      <c r="BE10" s="127">
        <v>1.5</v>
      </c>
      <c r="BF10" s="127">
        <v>1.5</v>
      </c>
      <c r="BG10" s="127">
        <v>1.5</v>
      </c>
      <c r="BH10" s="127">
        <v>1.5</v>
      </c>
      <c r="BI10" s="127">
        <v>1.5</v>
      </c>
      <c r="BJ10" s="127">
        <v>1.5</v>
      </c>
      <c r="BK10" s="127">
        <v>1.5</v>
      </c>
      <c r="BL10" s="127">
        <v>1.5</v>
      </c>
      <c r="BM10" s="99">
        <v>1.5</v>
      </c>
      <c r="BN10" s="99">
        <v>1.5</v>
      </c>
      <c r="BO10" s="99">
        <v>1.5</v>
      </c>
      <c r="BP10" s="99">
        <v>1.5</v>
      </c>
      <c r="BQ10" s="99">
        <v>1.5</v>
      </c>
      <c r="BR10" s="99">
        <v>1.5</v>
      </c>
    </row>
    <row r="11" spans="1:70">
      <c r="A11" s="24" t="s">
        <v>61</v>
      </c>
      <c r="B11" s="12">
        <v>0.99</v>
      </c>
      <c r="C11" s="12">
        <v>0.99</v>
      </c>
      <c r="D11" s="12">
        <v>0.99</v>
      </c>
      <c r="E11" s="12">
        <v>0.99</v>
      </c>
      <c r="F11" s="12">
        <v>0.99</v>
      </c>
      <c r="G11" s="12">
        <v>0.99</v>
      </c>
      <c r="H11" s="12">
        <v>0.99</v>
      </c>
      <c r="I11" s="12">
        <v>0.99</v>
      </c>
      <c r="J11" s="12">
        <v>0.99</v>
      </c>
      <c r="K11" s="12">
        <v>0.99</v>
      </c>
      <c r="L11" s="12">
        <v>0.99</v>
      </c>
      <c r="M11" s="12">
        <v>0.99</v>
      </c>
      <c r="N11" s="269">
        <v>0.99</v>
      </c>
      <c r="O11" s="269">
        <v>0.99</v>
      </c>
      <c r="P11" s="269">
        <v>0.99</v>
      </c>
      <c r="Q11" s="269">
        <v>0.99</v>
      </c>
      <c r="R11" s="269">
        <v>0.99</v>
      </c>
      <c r="S11" s="269">
        <v>0.99</v>
      </c>
      <c r="T11" s="269">
        <v>0.99</v>
      </c>
      <c r="U11" s="269">
        <v>0.99</v>
      </c>
      <c r="V11" s="128">
        <v>0.99</v>
      </c>
      <c r="W11" s="128">
        <v>0.99</v>
      </c>
      <c r="X11" s="128">
        <v>0.99</v>
      </c>
      <c r="Y11" s="128">
        <v>0.99</v>
      </c>
      <c r="Z11" s="128">
        <v>0.99</v>
      </c>
      <c r="AA11" s="128">
        <v>0.99</v>
      </c>
      <c r="AB11" s="213">
        <v>0.99</v>
      </c>
      <c r="AC11" s="213">
        <v>0.99</v>
      </c>
      <c r="AD11" s="213">
        <v>0.99</v>
      </c>
      <c r="AE11" s="213">
        <v>0.99</v>
      </c>
      <c r="AF11" s="238">
        <v>0.99</v>
      </c>
      <c r="AG11" s="238">
        <v>0.99</v>
      </c>
      <c r="AH11" s="238">
        <v>0.99</v>
      </c>
      <c r="AI11" s="238">
        <v>0.99</v>
      </c>
      <c r="AJ11" s="238">
        <v>0.99</v>
      </c>
      <c r="AK11" s="238">
        <v>0.99</v>
      </c>
      <c r="AL11" s="238">
        <v>0.99</v>
      </c>
      <c r="AM11" s="238">
        <v>0.99</v>
      </c>
      <c r="AN11" s="238">
        <v>0.99</v>
      </c>
      <c r="AO11" s="238">
        <v>0.99</v>
      </c>
      <c r="AP11" s="238">
        <v>0.99</v>
      </c>
      <c r="AQ11" s="238">
        <v>0.99</v>
      </c>
      <c r="AR11" s="238">
        <v>0.99</v>
      </c>
      <c r="AS11" s="238">
        <v>0.99</v>
      </c>
      <c r="AT11" s="238">
        <v>0.99</v>
      </c>
      <c r="AU11" s="238">
        <v>0.99</v>
      </c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99">
        <v>0.99</v>
      </c>
      <c r="BN11" s="99">
        <v>0.99</v>
      </c>
      <c r="BO11" s="99">
        <v>0.99</v>
      </c>
      <c r="BP11" s="99">
        <v>0.99</v>
      </c>
      <c r="BQ11" s="99">
        <v>0.99</v>
      </c>
      <c r="BR11" s="99">
        <v>0.99</v>
      </c>
    </row>
    <row r="12" spans="1:70">
      <c r="A12" s="24" t="s">
        <v>62</v>
      </c>
      <c r="B12" s="11">
        <v>7</v>
      </c>
      <c r="C12" s="11">
        <v>7</v>
      </c>
      <c r="D12" s="11">
        <v>7</v>
      </c>
      <c r="E12" s="11">
        <v>7</v>
      </c>
      <c r="F12" s="11">
        <v>7</v>
      </c>
      <c r="G12" s="11">
        <v>7</v>
      </c>
      <c r="H12" s="11">
        <v>7</v>
      </c>
      <c r="I12" s="11">
        <v>7</v>
      </c>
      <c r="J12" s="11">
        <v>7</v>
      </c>
      <c r="K12" s="11">
        <v>7</v>
      </c>
      <c r="L12" s="11">
        <v>7</v>
      </c>
      <c r="M12" s="11">
        <v>7</v>
      </c>
      <c r="N12" s="268">
        <v>7</v>
      </c>
      <c r="O12" s="268">
        <v>7</v>
      </c>
      <c r="P12" s="268">
        <v>7</v>
      </c>
      <c r="Q12" s="268">
        <v>7</v>
      </c>
      <c r="R12" s="268">
        <v>7</v>
      </c>
      <c r="S12" s="268">
        <v>7</v>
      </c>
      <c r="T12" s="268">
        <v>7</v>
      </c>
      <c r="U12" s="268">
        <v>7</v>
      </c>
      <c r="V12" s="127">
        <v>7</v>
      </c>
      <c r="W12" s="127">
        <v>7</v>
      </c>
      <c r="X12" s="127">
        <v>7</v>
      </c>
      <c r="Y12" s="127">
        <v>7</v>
      </c>
      <c r="Z12" s="127">
        <v>7</v>
      </c>
      <c r="AA12" s="127">
        <v>7</v>
      </c>
      <c r="AB12" s="212">
        <v>7</v>
      </c>
      <c r="AC12" s="212">
        <v>7</v>
      </c>
      <c r="AD12" s="212">
        <v>7</v>
      </c>
      <c r="AE12" s="212">
        <v>7</v>
      </c>
      <c r="AF12" s="237">
        <v>7</v>
      </c>
      <c r="AG12" s="237">
        <v>7</v>
      </c>
      <c r="AH12" s="237">
        <v>7</v>
      </c>
      <c r="AI12" s="237">
        <v>7</v>
      </c>
      <c r="AJ12" s="237">
        <v>7</v>
      </c>
      <c r="AK12" s="237">
        <v>7</v>
      </c>
      <c r="AL12" s="237">
        <v>7</v>
      </c>
      <c r="AM12" s="237">
        <v>7</v>
      </c>
      <c r="AN12" s="237">
        <v>7</v>
      </c>
      <c r="AO12" s="237">
        <v>7</v>
      </c>
      <c r="AP12" s="237">
        <v>7</v>
      </c>
      <c r="AQ12" s="237">
        <v>7</v>
      </c>
      <c r="AR12" s="237">
        <v>7</v>
      </c>
      <c r="AS12" s="237">
        <v>7</v>
      </c>
      <c r="AT12" s="237">
        <v>7</v>
      </c>
      <c r="AU12" s="237">
        <v>7</v>
      </c>
      <c r="AV12" s="127">
        <v>8</v>
      </c>
      <c r="AW12" s="127">
        <v>8</v>
      </c>
      <c r="AX12" s="127">
        <v>8</v>
      </c>
      <c r="AY12" s="127">
        <v>8</v>
      </c>
      <c r="AZ12" s="127">
        <v>8</v>
      </c>
      <c r="BA12" s="127">
        <v>8</v>
      </c>
      <c r="BB12" s="127">
        <v>8</v>
      </c>
      <c r="BC12" s="127">
        <v>8</v>
      </c>
      <c r="BD12" s="127">
        <v>8</v>
      </c>
      <c r="BE12" s="127">
        <v>8</v>
      </c>
      <c r="BF12" s="127">
        <v>8</v>
      </c>
      <c r="BG12" s="127">
        <v>8</v>
      </c>
      <c r="BH12" s="127">
        <v>8</v>
      </c>
      <c r="BI12" s="127">
        <v>8</v>
      </c>
      <c r="BJ12" s="127">
        <v>8</v>
      </c>
      <c r="BK12" s="127">
        <v>8</v>
      </c>
      <c r="BL12" s="127">
        <v>8</v>
      </c>
      <c r="BM12" s="99">
        <v>7</v>
      </c>
      <c r="BN12" s="99">
        <v>7</v>
      </c>
      <c r="BO12" s="99">
        <v>7</v>
      </c>
      <c r="BP12" s="99">
        <v>7</v>
      </c>
      <c r="BQ12" s="99">
        <v>7</v>
      </c>
      <c r="BR12" s="99">
        <v>7</v>
      </c>
    </row>
    <row r="13" spans="1:70">
      <c r="A13" s="24" t="s">
        <v>63</v>
      </c>
      <c r="B13" s="13" t="s">
        <v>64</v>
      </c>
      <c r="C13" s="13" t="s">
        <v>64</v>
      </c>
      <c r="D13" s="13" t="s">
        <v>64</v>
      </c>
      <c r="E13" s="13" t="s">
        <v>64</v>
      </c>
      <c r="F13" s="13" t="s">
        <v>64</v>
      </c>
      <c r="G13" s="13" t="s">
        <v>64</v>
      </c>
      <c r="H13" s="13" t="s">
        <v>64</v>
      </c>
      <c r="I13" s="13" t="s">
        <v>64</v>
      </c>
      <c r="J13" s="13" t="s">
        <v>64</v>
      </c>
      <c r="K13" s="13" t="s">
        <v>64</v>
      </c>
      <c r="L13" s="13" t="s">
        <v>64</v>
      </c>
      <c r="M13" s="13" t="s">
        <v>64</v>
      </c>
      <c r="N13" s="270" t="s">
        <v>64</v>
      </c>
      <c r="O13" s="270" t="s">
        <v>64</v>
      </c>
      <c r="P13" s="270" t="s">
        <v>64</v>
      </c>
      <c r="Q13" s="270" t="s">
        <v>64</v>
      </c>
      <c r="R13" s="270" t="s">
        <v>64</v>
      </c>
      <c r="S13" s="270" t="s">
        <v>64</v>
      </c>
      <c r="T13" s="270" t="s">
        <v>64</v>
      </c>
      <c r="U13" s="270" t="s">
        <v>64</v>
      </c>
      <c r="V13" s="129" t="s">
        <v>64</v>
      </c>
      <c r="W13" s="129" t="s">
        <v>64</v>
      </c>
      <c r="X13" s="129" t="s">
        <v>64</v>
      </c>
      <c r="Y13" s="129" t="s">
        <v>64</v>
      </c>
      <c r="Z13" s="129" t="s">
        <v>64</v>
      </c>
      <c r="AA13" s="129" t="s">
        <v>64</v>
      </c>
      <c r="AB13" s="214" t="s">
        <v>64</v>
      </c>
      <c r="AC13" s="214" t="s">
        <v>64</v>
      </c>
      <c r="AD13" s="214" t="s">
        <v>64</v>
      </c>
      <c r="AE13" s="214" t="s">
        <v>64</v>
      </c>
      <c r="AF13" s="233" t="s">
        <v>64</v>
      </c>
      <c r="AG13" s="233" t="s">
        <v>64</v>
      </c>
      <c r="AH13" s="233" t="s">
        <v>64</v>
      </c>
      <c r="AI13" s="233" t="s">
        <v>64</v>
      </c>
      <c r="AJ13" s="233" t="s">
        <v>64</v>
      </c>
      <c r="AK13" s="233" t="s">
        <v>64</v>
      </c>
      <c r="AL13" s="233" t="s">
        <v>64</v>
      </c>
      <c r="AM13" s="233" t="s">
        <v>64</v>
      </c>
      <c r="AN13" s="233" t="s">
        <v>64</v>
      </c>
      <c r="AO13" s="233" t="s">
        <v>64</v>
      </c>
      <c r="AP13" s="233" t="s">
        <v>64</v>
      </c>
      <c r="AQ13" s="233" t="s">
        <v>64</v>
      </c>
      <c r="AR13" s="233" t="s">
        <v>64</v>
      </c>
      <c r="AS13" s="233" t="s">
        <v>64</v>
      </c>
      <c r="AT13" s="233" t="s">
        <v>64</v>
      </c>
      <c r="AU13" s="233" t="s">
        <v>64</v>
      </c>
      <c r="AV13" s="129" t="s">
        <v>64</v>
      </c>
      <c r="AW13" s="129" t="s">
        <v>64</v>
      </c>
      <c r="AX13" s="129" t="s">
        <v>64</v>
      </c>
      <c r="AY13" s="129" t="s">
        <v>64</v>
      </c>
      <c r="AZ13" s="129" t="s">
        <v>64</v>
      </c>
      <c r="BA13" s="129" t="s">
        <v>64</v>
      </c>
      <c r="BB13" s="129" t="s">
        <v>64</v>
      </c>
      <c r="BC13" s="129" t="s">
        <v>64</v>
      </c>
      <c r="BD13" s="129" t="s">
        <v>64</v>
      </c>
      <c r="BE13" s="129" t="s">
        <v>64</v>
      </c>
      <c r="BF13" s="129" t="s">
        <v>64</v>
      </c>
      <c r="BG13" s="129" t="s">
        <v>64</v>
      </c>
      <c r="BH13" s="129" t="s">
        <v>64</v>
      </c>
      <c r="BI13" s="129" t="s">
        <v>64</v>
      </c>
      <c r="BJ13" s="129" t="s">
        <v>64</v>
      </c>
      <c r="BK13" s="129" t="s">
        <v>64</v>
      </c>
      <c r="BL13" s="129" t="s">
        <v>64</v>
      </c>
      <c r="BM13" s="99" t="s">
        <v>64</v>
      </c>
      <c r="BN13" s="99" t="s">
        <v>64</v>
      </c>
      <c r="BO13" s="99" t="s">
        <v>64</v>
      </c>
      <c r="BP13" s="99" t="s">
        <v>64</v>
      </c>
      <c r="BQ13" s="99" t="s">
        <v>64</v>
      </c>
      <c r="BR13" s="99" t="s">
        <v>64</v>
      </c>
    </row>
    <row r="14" spans="1:70">
      <c r="A14" s="10" t="s">
        <v>135</v>
      </c>
      <c r="B14" s="12">
        <v>0.01</v>
      </c>
      <c r="C14" s="12">
        <v>0.01</v>
      </c>
      <c r="D14" s="12">
        <v>0.01</v>
      </c>
      <c r="E14" s="12">
        <v>0.01</v>
      </c>
      <c r="F14" s="12">
        <v>0.01</v>
      </c>
      <c r="G14" s="12">
        <v>0.01</v>
      </c>
      <c r="H14" s="12">
        <v>0.01</v>
      </c>
      <c r="I14" s="12">
        <v>0.01</v>
      </c>
      <c r="J14" s="12">
        <v>0.01</v>
      </c>
      <c r="K14" s="12">
        <v>0.01</v>
      </c>
      <c r="L14" s="12">
        <v>0.01</v>
      </c>
      <c r="M14" s="12">
        <v>0.01</v>
      </c>
      <c r="N14" s="270" t="s">
        <v>431</v>
      </c>
      <c r="O14" s="270" t="s">
        <v>431</v>
      </c>
      <c r="P14" s="270" t="s">
        <v>431</v>
      </c>
      <c r="Q14" s="270" t="s">
        <v>431</v>
      </c>
      <c r="R14" s="270" t="s">
        <v>431</v>
      </c>
      <c r="S14" s="270" t="s">
        <v>431</v>
      </c>
      <c r="T14" s="270" t="s">
        <v>431</v>
      </c>
      <c r="U14" s="270" t="s">
        <v>431</v>
      </c>
      <c r="V14" s="128">
        <v>0.01</v>
      </c>
      <c r="W14" s="128">
        <v>0.01</v>
      </c>
      <c r="X14" s="128">
        <v>0.01</v>
      </c>
      <c r="Y14" s="128">
        <v>0.01</v>
      </c>
      <c r="Z14" s="128">
        <v>0.01</v>
      </c>
      <c r="AA14" s="128">
        <v>0.01</v>
      </c>
      <c r="AB14" s="213">
        <v>0.01</v>
      </c>
      <c r="AC14" s="213">
        <v>0.01</v>
      </c>
      <c r="AD14" s="213">
        <v>0.01</v>
      </c>
      <c r="AE14" s="213">
        <v>0.01</v>
      </c>
      <c r="AF14" s="238">
        <v>0.01</v>
      </c>
      <c r="AG14" s="238">
        <v>0.01</v>
      </c>
      <c r="AH14" s="238">
        <v>0.01</v>
      </c>
      <c r="AI14" s="238">
        <v>0.01</v>
      </c>
      <c r="AJ14" s="238">
        <v>0.01</v>
      </c>
      <c r="AK14" s="238">
        <v>0.01</v>
      </c>
      <c r="AL14" s="238">
        <v>0.01</v>
      </c>
      <c r="AM14" s="238">
        <v>0.01</v>
      </c>
      <c r="AN14" s="238">
        <v>0.01</v>
      </c>
      <c r="AO14" s="238">
        <v>0.01</v>
      </c>
      <c r="AP14" s="238">
        <v>0.01</v>
      </c>
      <c r="AQ14" s="238">
        <v>0.01</v>
      </c>
      <c r="AR14" s="238">
        <v>0.01</v>
      </c>
      <c r="AS14" s="238">
        <v>0.01</v>
      </c>
      <c r="AT14" s="238">
        <v>0.01</v>
      </c>
      <c r="AU14" s="238">
        <v>0.01</v>
      </c>
      <c r="AV14" s="128">
        <v>0.01</v>
      </c>
      <c r="AW14" s="128">
        <v>0.01</v>
      </c>
      <c r="AX14" s="128">
        <v>0.01</v>
      </c>
      <c r="AY14" s="128">
        <v>0.01</v>
      </c>
      <c r="AZ14" s="128">
        <v>0.01</v>
      </c>
      <c r="BA14" s="128">
        <v>0.01</v>
      </c>
      <c r="BB14" s="128">
        <v>0.01</v>
      </c>
      <c r="BC14" s="128">
        <v>0.01</v>
      </c>
      <c r="BD14" s="128">
        <v>0.01</v>
      </c>
      <c r="BE14" s="128">
        <v>0.01</v>
      </c>
      <c r="BF14" s="128">
        <v>0.01</v>
      </c>
      <c r="BG14" s="128">
        <v>0.01</v>
      </c>
      <c r="BH14" s="128">
        <v>0.01</v>
      </c>
      <c r="BI14" s="128">
        <v>0.01</v>
      </c>
      <c r="BJ14" s="128">
        <v>0.01</v>
      </c>
      <c r="BK14" s="128">
        <v>0.01</v>
      </c>
      <c r="BL14" s="128">
        <v>0.01</v>
      </c>
      <c r="BM14" s="98">
        <v>0.01</v>
      </c>
      <c r="BN14" s="98">
        <v>0.01</v>
      </c>
      <c r="BO14" s="98">
        <v>0.01</v>
      </c>
      <c r="BP14" s="98">
        <v>0.01</v>
      </c>
      <c r="BQ14" s="98">
        <v>0.01</v>
      </c>
      <c r="BR14" s="98">
        <v>0.01</v>
      </c>
    </row>
    <row r="15" spans="1:70" s="90" customFormat="1">
      <c r="A15" s="14" t="s">
        <v>118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272"/>
      <c r="O15" s="272"/>
      <c r="P15" s="272"/>
      <c r="Q15" s="272"/>
      <c r="R15" s="272"/>
      <c r="S15" s="272"/>
      <c r="T15" s="272"/>
      <c r="U15" s="109"/>
      <c r="V15" s="129"/>
      <c r="W15" s="129"/>
      <c r="X15" s="129"/>
      <c r="Y15" s="129"/>
      <c r="Z15" s="129"/>
      <c r="AA15" s="129"/>
      <c r="AB15" s="214"/>
      <c r="AC15" s="214"/>
      <c r="AD15" s="214"/>
      <c r="AE15" s="214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99" t="s">
        <v>671</v>
      </c>
      <c r="BN15" s="99" t="s">
        <v>672</v>
      </c>
      <c r="BO15" s="99" t="s">
        <v>673</v>
      </c>
      <c r="BP15" s="99" t="s">
        <v>671</v>
      </c>
      <c r="BQ15" s="99" t="s">
        <v>672</v>
      </c>
      <c r="BR15" s="99" t="s">
        <v>673</v>
      </c>
    </row>
    <row r="16" spans="1:70" s="90" customFormat="1">
      <c r="A16" s="14" t="s">
        <v>160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73"/>
      <c r="O16" s="273"/>
      <c r="P16" s="273"/>
      <c r="Q16" s="273"/>
      <c r="R16" s="273"/>
      <c r="S16" s="273"/>
      <c r="T16" s="273"/>
      <c r="U16" s="273"/>
      <c r="V16" s="136"/>
      <c r="W16" s="136"/>
      <c r="X16" s="136"/>
      <c r="Y16" s="136"/>
      <c r="Z16" s="136"/>
      <c r="AA16" s="136"/>
      <c r="AB16" s="215"/>
      <c r="AC16" s="215"/>
      <c r="AD16" s="215"/>
      <c r="AE16" s="215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99"/>
      <c r="BN16" s="99"/>
      <c r="BO16" s="99"/>
      <c r="BP16" s="99"/>
      <c r="BQ16" s="99"/>
      <c r="BR16" s="99"/>
    </row>
    <row r="17" spans="1:70" ht="30">
      <c r="A17" s="10" t="s">
        <v>158</v>
      </c>
      <c r="B17" s="13" t="s">
        <v>119</v>
      </c>
      <c r="C17" s="13" t="s">
        <v>120</v>
      </c>
      <c r="D17" s="13" t="s">
        <v>120</v>
      </c>
      <c r="E17" s="13" t="s">
        <v>119</v>
      </c>
      <c r="F17" s="13" t="s">
        <v>120</v>
      </c>
      <c r="G17" s="13" t="s">
        <v>120</v>
      </c>
      <c r="H17" s="13" t="s">
        <v>119</v>
      </c>
      <c r="I17" s="13" t="s">
        <v>120</v>
      </c>
      <c r="J17" s="13" t="s">
        <v>120</v>
      </c>
      <c r="K17" s="13" t="s">
        <v>119</v>
      </c>
      <c r="L17" s="13" t="s">
        <v>120</v>
      </c>
      <c r="M17" s="13" t="s">
        <v>120</v>
      </c>
      <c r="N17" s="114">
        <v>0.01</v>
      </c>
      <c r="O17" s="115">
        <v>0.01</v>
      </c>
      <c r="P17" s="114">
        <v>0.01</v>
      </c>
      <c r="Q17" s="114">
        <v>0.01</v>
      </c>
      <c r="R17" s="114">
        <v>0.01</v>
      </c>
      <c r="S17" s="115">
        <v>0.01</v>
      </c>
      <c r="T17" s="114">
        <v>0.01</v>
      </c>
      <c r="U17" s="116">
        <v>0.01</v>
      </c>
      <c r="V17" s="129">
        <v>0.01</v>
      </c>
      <c r="W17" s="129">
        <v>0.01</v>
      </c>
      <c r="X17" s="129">
        <v>0.01</v>
      </c>
      <c r="Y17" s="129">
        <v>0.01</v>
      </c>
      <c r="Z17" s="129">
        <v>0.01</v>
      </c>
      <c r="AA17" s="129">
        <v>0.01</v>
      </c>
      <c r="AB17" s="214" t="s">
        <v>119</v>
      </c>
      <c r="AC17" s="214" t="s">
        <v>120</v>
      </c>
      <c r="AD17" s="214" t="s">
        <v>119</v>
      </c>
      <c r="AE17" s="214" t="s">
        <v>120</v>
      </c>
      <c r="AF17" s="233" t="s">
        <v>120</v>
      </c>
      <c r="AG17" s="233" t="s">
        <v>120</v>
      </c>
      <c r="AH17" s="233" t="s">
        <v>120</v>
      </c>
      <c r="AI17" s="233" t="s">
        <v>120</v>
      </c>
      <c r="AJ17" s="233" t="s">
        <v>120</v>
      </c>
      <c r="AK17" s="233" t="s">
        <v>120</v>
      </c>
      <c r="AL17" s="233" t="s">
        <v>120</v>
      </c>
      <c r="AM17" s="233" t="s">
        <v>120</v>
      </c>
      <c r="AN17" s="233" t="s">
        <v>120</v>
      </c>
      <c r="AO17" s="233" t="s">
        <v>120</v>
      </c>
      <c r="AP17" s="233" t="s">
        <v>120</v>
      </c>
      <c r="AQ17" s="233" t="s">
        <v>120</v>
      </c>
      <c r="AR17" s="233" t="s">
        <v>120</v>
      </c>
      <c r="AS17" s="233" t="s">
        <v>120</v>
      </c>
      <c r="AT17" s="233" t="s">
        <v>120</v>
      </c>
      <c r="AU17" s="233" t="s">
        <v>120</v>
      </c>
      <c r="AV17" s="257" t="s">
        <v>728</v>
      </c>
      <c r="AW17" s="257" t="s">
        <v>728</v>
      </c>
      <c r="AX17" s="257" t="s">
        <v>728</v>
      </c>
      <c r="AY17" s="257" t="s">
        <v>728</v>
      </c>
      <c r="AZ17" s="257" t="s">
        <v>728</v>
      </c>
      <c r="BA17" s="257" t="s">
        <v>728</v>
      </c>
      <c r="BB17" s="257" t="s">
        <v>728</v>
      </c>
      <c r="BC17" s="257" t="s">
        <v>728</v>
      </c>
      <c r="BD17" s="257" t="s">
        <v>728</v>
      </c>
      <c r="BE17" s="257" t="s">
        <v>728</v>
      </c>
      <c r="BF17" s="257" t="s">
        <v>728</v>
      </c>
      <c r="BG17" s="257" t="s">
        <v>728</v>
      </c>
      <c r="BH17" s="257" t="s">
        <v>728</v>
      </c>
      <c r="BI17" s="257" t="s">
        <v>728</v>
      </c>
      <c r="BJ17" s="257" t="s">
        <v>728</v>
      </c>
      <c r="BK17" s="257" t="s">
        <v>728</v>
      </c>
      <c r="BL17" s="257" t="s">
        <v>728</v>
      </c>
      <c r="BM17" s="99" t="s">
        <v>658</v>
      </c>
      <c r="BN17" s="99" t="s">
        <v>659</v>
      </c>
      <c r="BO17" s="99" t="s">
        <v>659</v>
      </c>
      <c r="BP17" s="99" t="s">
        <v>659</v>
      </c>
      <c r="BQ17" s="99" t="s">
        <v>659</v>
      </c>
      <c r="BR17" s="99" t="s">
        <v>659</v>
      </c>
    </row>
    <row r="18" spans="1:70" ht="75">
      <c r="A18" s="10" t="s">
        <v>162</v>
      </c>
      <c r="B18" s="13" t="s">
        <v>165</v>
      </c>
      <c r="C18" s="13" t="s">
        <v>165</v>
      </c>
      <c r="D18" s="13" t="s">
        <v>165</v>
      </c>
      <c r="E18" s="13" t="s">
        <v>165</v>
      </c>
      <c r="F18" s="13" t="s">
        <v>165</v>
      </c>
      <c r="G18" s="13" t="s">
        <v>165</v>
      </c>
      <c r="H18" s="13" t="s">
        <v>165</v>
      </c>
      <c r="I18" s="13" t="s">
        <v>165</v>
      </c>
      <c r="J18" s="13" t="s">
        <v>165</v>
      </c>
      <c r="K18" s="13" t="s">
        <v>165</v>
      </c>
      <c r="L18" s="13" t="s">
        <v>165</v>
      </c>
      <c r="M18" s="13" t="s">
        <v>165</v>
      </c>
      <c r="N18" s="109"/>
      <c r="O18" s="109"/>
      <c r="P18" s="109"/>
      <c r="Q18" s="109"/>
      <c r="R18" s="109"/>
      <c r="S18" s="109"/>
      <c r="T18" s="109"/>
      <c r="U18" s="109"/>
      <c r="V18" s="129" t="s">
        <v>165</v>
      </c>
      <c r="W18" s="129" t="s">
        <v>165</v>
      </c>
      <c r="X18" s="129" t="s">
        <v>165</v>
      </c>
      <c r="Y18" s="129" t="s">
        <v>165</v>
      </c>
      <c r="Z18" s="129" t="s">
        <v>165</v>
      </c>
      <c r="AA18" s="129" t="s">
        <v>165</v>
      </c>
      <c r="AB18" s="214" t="s">
        <v>512</v>
      </c>
      <c r="AC18" s="214" t="s">
        <v>512</v>
      </c>
      <c r="AD18" s="214" t="s">
        <v>512</v>
      </c>
      <c r="AE18" s="214" t="s">
        <v>512</v>
      </c>
      <c r="AF18" s="233" t="s">
        <v>165</v>
      </c>
      <c r="AG18" s="233" t="s">
        <v>165</v>
      </c>
      <c r="AH18" s="233" t="s">
        <v>165</v>
      </c>
      <c r="AI18" s="233" t="s">
        <v>165</v>
      </c>
      <c r="AJ18" s="233" t="s">
        <v>165</v>
      </c>
      <c r="AK18" s="233" t="s">
        <v>164</v>
      </c>
      <c r="AL18" s="233" t="s">
        <v>164</v>
      </c>
      <c r="AM18" s="233" t="s">
        <v>164</v>
      </c>
      <c r="AN18" s="233" t="s">
        <v>164</v>
      </c>
      <c r="AO18" s="233" t="s">
        <v>164</v>
      </c>
      <c r="AP18" s="233" t="s">
        <v>164</v>
      </c>
      <c r="AQ18" s="233" t="s">
        <v>164</v>
      </c>
      <c r="AR18" s="233" t="s">
        <v>164</v>
      </c>
      <c r="AS18" s="233" t="s">
        <v>164</v>
      </c>
      <c r="AT18" s="233" t="s">
        <v>164</v>
      </c>
      <c r="AU18" s="233" t="s">
        <v>164</v>
      </c>
      <c r="AV18" s="129" t="s">
        <v>512</v>
      </c>
      <c r="AW18" s="129" t="s">
        <v>512</v>
      </c>
      <c r="AX18" s="129" t="s">
        <v>512</v>
      </c>
      <c r="AY18" s="129" t="s">
        <v>512</v>
      </c>
      <c r="AZ18" s="129" t="s">
        <v>512</v>
      </c>
      <c r="BA18" s="129" t="s">
        <v>512</v>
      </c>
      <c r="BB18" s="129" t="s">
        <v>512</v>
      </c>
      <c r="BC18" s="129" t="s">
        <v>512</v>
      </c>
      <c r="BD18" s="129" t="s">
        <v>512</v>
      </c>
      <c r="BE18" s="129" t="s">
        <v>512</v>
      </c>
      <c r="BF18" s="129" t="s">
        <v>512</v>
      </c>
      <c r="BG18" s="129" t="s">
        <v>512</v>
      </c>
      <c r="BH18" s="129" t="s">
        <v>512</v>
      </c>
      <c r="BI18" s="129" t="s">
        <v>512</v>
      </c>
      <c r="BJ18" s="129" t="s">
        <v>512</v>
      </c>
      <c r="BK18" s="129" t="s">
        <v>512</v>
      </c>
      <c r="BL18" s="129" t="s">
        <v>512</v>
      </c>
      <c r="BM18" s="99" t="s">
        <v>164</v>
      </c>
      <c r="BN18" s="99" t="s">
        <v>164</v>
      </c>
      <c r="BO18" s="99" t="s">
        <v>164</v>
      </c>
      <c r="BP18" s="99" t="s">
        <v>164</v>
      </c>
      <c r="BQ18" s="99" t="s">
        <v>164</v>
      </c>
      <c r="BR18" s="99" t="s">
        <v>164</v>
      </c>
    </row>
    <row r="19" spans="1:70" ht="75">
      <c r="A19" s="10" t="s">
        <v>163</v>
      </c>
      <c r="B19" s="95" t="s">
        <v>333</v>
      </c>
      <c r="C19" s="95" t="s">
        <v>333</v>
      </c>
      <c r="D19" s="95" t="s">
        <v>333</v>
      </c>
      <c r="E19" s="95" t="s">
        <v>333</v>
      </c>
      <c r="F19" s="95" t="s">
        <v>333</v>
      </c>
      <c r="G19" s="95" t="s">
        <v>333</v>
      </c>
      <c r="H19" s="95" t="s">
        <v>333</v>
      </c>
      <c r="I19" s="95" t="s">
        <v>333</v>
      </c>
      <c r="J19" s="95" t="s">
        <v>333</v>
      </c>
      <c r="K19" s="95" t="s">
        <v>333</v>
      </c>
      <c r="L19" s="95" t="s">
        <v>333</v>
      </c>
      <c r="M19" s="95" t="s">
        <v>333</v>
      </c>
      <c r="N19" s="109"/>
      <c r="O19" s="109"/>
      <c r="P19" s="109"/>
      <c r="Q19" s="109"/>
      <c r="R19" s="109"/>
      <c r="S19" s="109"/>
      <c r="T19" s="109"/>
      <c r="U19" s="109"/>
      <c r="V19" s="137" t="s">
        <v>333</v>
      </c>
      <c r="W19" s="137" t="s">
        <v>333</v>
      </c>
      <c r="X19" s="137" t="s">
        <v>333</v>
      </c>
      <c r="Y19" s="137" t="s">
        <v>333</v>
      </c>
      <c r="Z19" s="137" t="s">
        <v>333</v>
      </c>
      <c r="AA19" s="137" t="s">
        <v>333</v>
      </c>
      <c r="AB19" s="216" t="s">
        <v>513</v>
      </c>
      <c r="AC19" s="216" t="s">
        <v>514</v>
      </c>
      <c r="AD19" s="216" t="s">
        <v>513</v>
      </c>
      <c r="AE19" s="216" t="s">
        <v>514</v>
      </c>
      <c r="AF19" s="240" t="s">
        <v>333</v>
      </c>
      <c r="AG19" s="240" t="s">
        <v>333</v>
      </c>
      <c r="AH19" s="240" t="s">
        <v>333</v>
      </c>
      <c r="AI19" s="240" t="s">
        <v>333</v>
      </c>
      <c r="AJ19" s="240" t="s">
        <v>333</v>
      </c>
      <c r="AK19" s="240" t="s">
        <v>333</v>
      </c>
      <c r="AL19" s="240" t="s">
        <v>333</v>
      </c>
      <c r="AM19" s="240" t="s">
        <v>333</v>
      </c>
      <c r="AN19" s="240" t="s">
        <v>333</v>
      </c>
      <c r="AO19" s="240" t="s">
        <v>333</v>
      </c>
      <c r="AP19" s="240" t="s">
        <v>333</v>
      </c>
      <c r="AQ19" s="240" t="s">
        <v>333</v>
      </c>
      <c r="AR19" s="240" t="s">
        <v>333</v>
      </c>
      <c r="AS19" s="240" t="s">
        <v>333</v>
      </c>
      <c r="AT19" s="240" t="s">
        <v>333</v>
      </c>
      <c r="AU19" s="240" t="s">
        <v>333</v>
      </c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03" t="s">
        <v>699</v>
      </c>
      <c r="BN19" s="103" t="s">
        <v>699</v>
      </c>
      <c r="BO19" s="103" t="s">
        <v>699</v>
      </c>
      <c r="BP19" s="103" t="s">
        <v>699</v>
      </c>
      <c r="BQ19" s="103" t="s">
        <v>676</v>
      </c>
      <c r="BR19" s="103" t="s">
        <v>699</v>
      </c>
    </row>
    <row r="20" spans="1:70">
      <c r="A20" s="14" t="s">
        <v>159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72"/>
      <c r="O20" s="272"/>
      <c r="P20" s="272"/>
      <c r="Q20" s="272"/>
      <c r="R20" s="272"/>
      <c r="S20" s="272"/>
      <c r="T20" s="272"/>
      <c r="U20" s="272"/>
      <c r="V20" s="136"/>
      <c r="W20" s="136"/>
      <c r="X20" s="136"/>
      <c r="Y20" s="136"/>
      <c r="Z20" s="136"/>
      <c r="AA20" s="136"/>
      <c r="AB20" s="215"/>
      <c r="AC20" s="215"/>
      <c r="AD20" s="215"/>
      <c r="AE20" s="215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99"/>
      <c r="BN20" s="99"/>
      <c r="BO20" s="99"/>
      <c r="BP20" s="99"/>
      <c r="BQ20" s="99"/>
      <c r="BR20" s="99"/>
    </row>
    <row r="21" spans="1:70" ht="105">
      <c r="A21" s="10" t="s">
        <v>136</v>
      </c>
      <c r="B21" s="15" t="s">
        <v>168</v>
      </c>
      <c r="C21" s="15" t="s">
        <v>169</v>
      </c>
      <c r="D21" s="15" t="s">
        <v>170</v>
      </c>
      <c r="E21" s="15" t="s">
        <v>168</v>
      </c>
      <c r="F21" s="15" t="s">
        <v>169</v>
      </c>
      <c r="G21" s="15" t="s">
        <v>170</v>
      </c>
      <c r="H21" s="15" t="s">
        <v>168</v>
      </c>
      <c r="I21" s="15" t="s">
        <v>169</v>
      </c>
      <c r="J21" s="15" t="s">
        <v>170</v>
      </c>
      <c r="K21" s="15" t="s">
        <v>168</v>
      </c>
      <c r="L21" s="15" t="s">
        <v>169</v>
      </c>
      <c r="M21" s="15" t="s">
        <v>170</v>
      </c>
      <c r="N21" s="117" t="s">
        <v>432</v>
      </c>
      <c r="O21" s="118" t="s">
        <v>432</v>
      </c>
      <c r="P21" s="117" t="s">
        <v>432</v>
      </c>
      <c r="Q21" s="117" t="s">
        <v>432</v>
      </c>
      <c r="R21" s="117" t="s">
        <v>432</v>
      </c>
      <c r="S21" s="118" t="s">
        <v>432</v>
      </c>
      <c r="T21" s="117" t="s">
        <v>432</v>
      </c>
      <c r="U21" s="117" t="s">
        <v>432</v>
      </c>
      <c r="V21" s="140" t="s">
        <v>440</v>
      </c>
      <c r="W21" s="140" t="s">
        <v>440</v>
      </c>
      <c r="X21" s="140" t="s">
        <v>440</v>
      </c>
      <c r="Y21" s="140" t="s">
        <v>440</v>
      </c>
      <c r="Z21" s="140" t="s">
        <v>440</v>
      </c>
      <c r="AA21" s="140" t="s">
        <v>441</v>
      </c>
      <c r="AB21" s="217" t="s">
        <v>515</v>
      </c>
      <c r="AC21" s="217" t="s">
        <v>516</v>
      </c>
      <c r="AD21" s="217" t="s">
        <v>515</v>
      </c>
      <c r="AE21" s="217" t="s">
        <v>516</v>
      </c>
      <c r="AF21" s="241" t="s">
        <v>540</v>
      </c>
      <c r="AG21" s="241" t="s">
        <v>540</v>
      </c>
      <c r="AH21" s="241" t="s">
        <v>541</v>
      </c>
      <c r="AI21" s="241" t="s">
        <v>541</v>
      </c>
      <c r="AJ21" s="241" t="s">
        <v>541</v>
      </c>
      <c r="AK21" s="241" t="s">
        <v>542</v>
      </c>
      <c r="AL21" s="241" t="s">
        <v>542</v>
      </c>
      <c r="AM21" s="241" t="s">
        <v>542</v>
      </c>
      <c r="AN21" s="241" t="s">
        <v>540</v>
      </c>
      <c r="AO21" s="241" t="s">
        <v>540</v>
      </c>
      <c r="AP21" s="241" t="s">
        <v>541</v>
      </c>
      <c r="AQ21" s="241" t="s">
        <v>541</v>
      </c>
      <c r="AR21" s="241" t="s">
        <v>541</v>
      </c>
      <c r="AS21" s="241" t="s">
        <v>542</v>
      </c>
      <c r="AT21" s="241" t="s">
        <v>542</v>
      </c>
      <c r="AU21" s="241" t="s">
        <v>542</v>
      </c>
      <c r="AV21" s="142" t="s">
        <v>736</v>
      </c>
      <c r="AW21" s="142" t="s">
        <v>736</v>
      </c>
      <c r="AX21" s="142" t="s">
        <v>736</v>
      </c>
      <c r="AY21" s="142" t="s">
        <v>736</v>
      </c>
      <c r="AZ21" s="142" t="s">
        <v>736</v>
      </c>
      <c r="BA21" s="142" t="s">
        <v>576</v>
      </c>
      <c r="BB21" s="142" t="s">
        <v>576</v>
      </c>
      <c r="BC21" s="142" t="s">
        <v>576</v>
      </c>
      <c r="BD21" s="142" t="s">
        <v>576</v>
      </c>
      <c r="BE21" s="142" t="s">
        <v>576</v>
      </c>
      <c r="BF21" s="142" t="s">
        <v>576</v>
      </c>
      <c r="BG21" s="142" t="s">
        <v>576</v>
      </c>
      <c r="BH21" s="142" t="s">
        <v>576</v>
      </c>
      <c r="BI21" s="142" t="s">
        <v>576</v>
      </c>
      <c r="BJ21" s="142" t="s">
        <v>576</v>
      </c>
      <c r="BK21" s="142" t="s">
        <v>576</v>
      </c>
      <c r="BL21" s="142" t="s">
        <v>576</v>
      </c>
      <c r="BM21" s="102" t="s">
        <v>700</v>
      </c>
      <c r="BN21" s="102" t="s">
        <v>678</v>
      </c>
      <c r="BO21" s="102" t="s">
        <v>680</v>
      </c>
      <c r="BP21" s="102" t="s">
        <v>677</v>
      </c>
      <c r="BQ21" s="102" t="s">
        <v>678</v>
      </c>
      <c r="BR21" s="102" t="s">
        <v>701</v>
      </c>
    </row>
    <row r="22" spans="1:70" ht="159" customHeight="1">
      <c r="A22" s="10" t="s">
        <v>137</v>
      </c>
      <c r="B22" s="15">
        <v>30</v>
      </c>
      <c r="C22" s="15">
        <v>30</v>
      </c>
      <c r="D22" s="15">
        <v>30</v>
      </c>
      <c r="E22" s="15">
        <v>30</v>
      </c>
      <c r="F22" s="15">
        <v>30</v>
      </c>
      <c r="G22" s="15">
        <v>30</v>
      </c>
      <c r="H22" s="15">
        <v>30</v>
      </c>
      <c r="I22" s="15">
        <v>30</v>
      </c>
      <c r="J22" s="15">
        <v>30</v>
      </c>
      <c r="K22" s="15">
        <v>30</v>
      </c>
      <c r="L22" s="15">
        <v>30</v>
      </c>
      <c r="M22" s="15">
        <v>30</v>
      </c>
      <c r="N22" s="111">
        <v>30</v>
      </c>
      <c r="O22" s="111">
        <v>30</v>
      </c>
      <c r="P22" s="111">
        <v>30</v>
      </c>
      <c r="Q22" s="111">
        <v>30</v>
      </c>
      <c r="R22" s="111">
        <v>30</v>
      </c>
      <c r="S22" s="111">
        <v>30</v>
      </c>
      <c r="T22" s="111">
        <v>30</v>
      </c>
      <c r="U22" s="111">
        <v>30</v>
      </c>
      <c r="V22" s="140">
        <v>30</v>
      </c>
      <c r="W22" s="140">
        <v>30</v>
      </c>
      <c r="X22" s="140">
        <v>30</v>
      </c>
      <c r="Y22" s="140">
        <v>30</v>
      </c>
      <c r="Z22" s="140">
        <v>30</v>
      </c>
      <c r="AA22" s="140">
        <v>30</v>
      </c>
      <c r="AB22" s="217">
        <v>30</v>
      </c>
      <c r="AC22" s="217">
        <v>30</v>
      </c>
      <c r="AD22" s="217">
        <v>30</v>
      </c>
      <c r="AE22" s="217">
        <v>30</v>
      </c>
      <c r="AF22" s="241">
        <v>30</v>
      </c>
      <c r="AG22" s="241">
        <v>30</v>
      </c>
      <c r="AH22" s="241">
        <v>30</v>
      </c>
      <c r="AI22" s="241">
        <v>30</v>
      </c>
      <c r="AJ22" s="241">
        <v>30</v>
      </c>
      <c r="AK22" s="241">
        <v>30</v>
      </c>
      <c r="AL22" s="241">
        <v>30</v>
      </c>
      <c r="AM22" s="241">
        <v>30</v>
      </c>
      <c r="AN22" s="241">
        <v>30</v>
      </c>
      <c r="AO22" s="241">
        <v>30</v>
      </c>
      <c r="AP22" s="241">
        <v>30</v>
      </c>
      <c r="AQ22" s="241">
        <v>30</v>
      </c>
      <c r="AR22" s="241">
        <v>30</v>
      </c>
      <c r="AS22" s="241">
        <v>30</v>
      </c>
      <c r="AT22" s="241">
        <v>30</v>
      </c>
      <c r="AU22" s="241">
        <v>30</v>
      </c>
      <c r="AV22" s="140">
        <v>30</v>
      </c>
      <c r="AW22" s="140">
        <v>30</v>
      </c>
      <c r="AX22" s="140">
        <v>30</v>
      </c>
      <c r="AY22" s="140">
        <v>30</v>
      </c>
      <c r="AZ22" s="140">
        <v>30</v>
      </c>
      <c r="BA22" s="140">
        <v>30</v>
      </c>
      <c r="BB22" s="140">
        <v>30</v>
      </c>
      <c r="BC22" s="140">
        <v>30</v>
      </c>
      <c r="BD22" s="140">
        <v>30</v>
      </c>
      <c r="BE22" s="140">
        <v>30</v>
      </c>
      <c r="BF22" s="140">
        <v>30</v>
      </c>
      <c r="BG22" s="140">
        <v>30</v>
      </c>
      <c r="BH22" s="140">
        <v>30</v>
      </c>
      <c r="BI22" s="140">
        <v>30</v>
      </c>
      <c r="BJ22" s="140">
        <v>30</v>
      </c>
      <c r="BK22" s="140">
        <v>30</v>
      </c>
      <c r="BL22" s="140">
        <v>30</v>
      </c>
      <c r="BM22" s="107">
        <v>15</v>
      </c>
      <c r="BN22" s="107">
        <v>15</v>
      </c>
      <c r="BO22" s="107">
        <v>15</v>
      </c>
      <c r="BP22" s="107">
        <v>30</v>
      </c>
      <c r="BQ22" s="107">
        <v>30</v>
      </c>
      <c r="BR22" s="107">
        <v>30</v>
      </c>
    </row>
    <row r="23" spans="1:70" ht="165">
      <c r="A23" s="10" t="s">
        <v>138</v>
      </c>
      <c r="B23" s="41" t="s">
        <v>141</v>
      </c>
      <c r="C23" s="41" t="s">
        <v>141</v>
      </c>
      <c r="D23" s="41" t="s">
        <v>141</v>
      </c>
      <c r="E23" s="41" t="s">
        <v>141</v>
      </c>
      <c r="F23" s="41" t="s">
        <v>141</v>
      </c>
      <c r="G23" s="41" t="s">
        <v>141</v>
      </c>
      <c r="H23" s="41" t="s">
        <v>141</v>
      </c>
      <c r="I23" s="41" t="s">
        <v>141</v>
      </c>
      <c r="J23" s="41" t="s">
        <v>141</v>
      </c>
      <c r="K23" s="41" t="s">
        <v>141</v>
      </c>
      <c r="L23" s="41" t="s">
        <v>141</v>
      </c>
      <c r="M23" s="41" t="s">
        <v>141</v>
      </c>
      <c r="N23" s="109" t="s">
        <v>436</v>
      </c>
      <c r="O23" s="109" t="s">
        <v>436</v>
      </c>
      <c r="P23" s="109" t="s">
        <v>436</v>
      </c>
      <c r="Q23" s="109" t="s">
        <v>436</v>
      </c>
      <c r="R23" s="109" t="s">
        <v>436</v>
      </c>
      <c r="S23" s="109" t="s">
        <v>436</v>
      </c>
      <c r="T23" s="109" t="s">
        <v>436</v>
      </c>
      <c r="U23" s="109" t="s">
        <v>436</v>
      </c>
      <c r="V23" s="139" t="s">
        <v>141</v>
      </c>
      <c r="W23" s="139" t="s">
        <v>141</v>
      </c>
      <c r="X23" s="139" t="s">
        <v>141</v>
      </c>
      <c r="Y23" s="139" t="s">
        <v>141</v>
      </c>
      <c r="Z23" s="139" t="s">
        <v>442</v>
      </c>
      <c r="AA23" s="139" t="s">
        <v>443</v>
      </c>
      <c r="AB23" s="218" t="s">
        <v>436</v>
      </c>
      <c r="AC23" s="218" t="s">
        <v>436</v>
      </c>
      <c r="AD23" s="218" t="s">
        <v>436</v>
      </c>
      <c r="AE23" s="218" t="s">
        <v>140</v>
      </c>
      <c r="AF23" s="242" t="s">
        <v>141</v>
      </c>
      <c r="AG23" s="242" t="s">
        <v>141</v>
      </c>
      <c r="AH23" s="242" t="s">
        <v>141</v>
      </c>
      <c r="AI23" s="242" t="s">
        <v>141</v>
      </c>
      <c r="AJ23" s="242" t="s">
        <v>141</v>
      </c>
      <c r="AK23" s="242" t="s">
        <v>140</v>
      </c>
      <c r="AL23" s="242" t="s">
        <v>140</v>
      </c>
      <c r="AM23" s="242" t="s">
        <v>140</v>
      </c>
      <c r="AN23" s="242" t="s">
        <v>140</v>
      </c>
      <c r="AO23" s="242" t="s">
        <v>140</v>
      </c>
      <c r="AP23" s="242" t="s">
        <v>140</v>
      </c>
      <c r="AQ23" s="242" t="s">
        <v>140</v>
      </c>
      <c r="AR23" s="242" t="s">
        <v>140</v>
      </c>
      <c r="AS23" s="242" t="s">
        <v>140</v>
      </c>
      <c r="AT23" s="242" t="s">
        <v>140</v>
      </c>
      <c r="AU23" s="242" t="s">
        <v>140</v>
      </c>
      <c r="AV23" s="139" t="s">
        <v>577</v>
      </c>
      <c r="AW23" s="139" t="s">
        <v>577</v>
      </c>
      <c r="AX23" s="139" t="s">
        <v>577</v>
      </c>
      <c r="AY23" s="139" t="s">
        <v>577</v>
      </c>
      <c r="AZ23" s="139" t="s">
        <v>577</v>
      </c>
      <c r="BA23" s="139" t="s">
        <v>577</v>
      </c>
      <c r="BB23" s="139" t="s">
        <v>577</v>
      </c>
      <c r="BC23" s="139" t="s">
        <v>577</v>
      </c>
      <c r="BD23" s="139" t="s">
        <v>577</v>
      </c>
      <c r="BE23" s="139" t="s">
        <v>577</v>
      </c>
      <c r="BF23" s="139" t="s">
        <v>577</v>
      </c>
      <c r="BG23" s="139" t="s">
        <v>577</v>
      </c>
      <c r="BH23" s="139" t="s">
        <v>577</v>
      </c>
      <c r="BI23" s="139" t="s">
        <v>577</v>
      </c>
      <c r="BJ23" s="139" t="s">
        <v>577</v>
      </c>
      <c r="BK23" s="139" t="s">
        <v>577</v>
      </c>
      <c r="BL23" s="139" t="s">
        <v>577</v>
      </c>
      <c r="BM23" s="106" t="s">
        <v>702</v>
      </c>
      <c r="BN23" s="106" t="s">
        <v>703</v>
      </c>
      <c r="BO23" s="106" t="s">
        <v>702</v>
      </c>
      <c r="BP23" s="106" t="s">
        <v>681</v>
      </c>
      <c r="BQ23" s="106" t="s">
        <v>703</v>
      </c>
      <c r="BR23" s="106" t="s">
        <v>703</v>
      </c>
    </row>
    <row r="24" spans="1:70">
      <c r="A24" s="10" t="s">
        <v>139</v>
      </c>
      <c r="B24" s="15">
        <v>2</v>
      </c>
      <c r="C24" s="15">
        <v>2</v>
      </c>
      <c r="D24" s="15">
        <v>2</v>
      </c>
      <c r="E24" s="15">
        <v>2</v>
      </c>
      <c r="F24" s="15">
        <v>2</v>
      </c>
      <c r="G24" s="15">
        <v>2</v>
      </c>
      <c r="H24" s="15">
        <v>2</v>
      </c>
      <c r="I24" s="15">
        <v>2</v>
      </c>
      <c r="J24" s="15">
        <v>2</v>
      </c>
      <c r="K24" s="15">
        <v>2</v>
      </c>
      <c r="L24" s="15">
        <v>2</v>
      </c>
      <c r="M24" s="15">
        <v>2</v>
      </c>
      <c r="N24" s="109">
        <v>1</v>
      </c>
      <c r="O24" s="109">
        <v>1</v>
      </c>
      <c r="P24" s="109">
        <v>1</v>
      </c>
      <c r="Q24" s="109">
        <v>1</v>
      </c>
      <c r="R24" s="109">
        <v>1</v>
      </c>
      <c r="S24" s="109">
        <v>1</v>
      </c>
      <c r="T24" s="109">
        <v>1</v>
      </c>
      <c r="U24" s="109">
        <v>1</v>
      </c>
      <c r="V24" s="140">
        <v>4</v>
      </c>
      <c r="W24" s="140">
        <v>2</v>
      </c>
      <c r="X24" s="140">
        <v>1</v>
      </c>
      <c r="Y24" s="140">
        <v>1</v>
      </c>
      <c r="Z24" s="140">
        <v>1</v>
      </c>
      <c r="AA24" s="140">
        <v>1</v>
      </c>
      <c r="AB24" s="217">
        <v>1</v>
      </c>
      <c r="AC24" s="217">
        <v>1</v>
      </c>
      <c r="AD24" s="217">
        <v>1</v>
      </c>
      <c r="AE24" s="217">
        <v>2</v>
      </c>
      <c r="AF24" s="241">
        <v>2</v>
      </c>
      <c r="AG24" s="241">
        <v>2</v>
      </c>
      <c r="AH24" s="241" t="s">
        <v>543</v>
      </c>
      <c r="AI24" s="241" t="s">
        <v>543</v>
      </c>
      <c r="AJ24" s="241" t="s">
        <v>543</v>
      </c>
      <c r="AK24" s="241" t="s">
        <v>543</v>
      </c>
      <c r="AL24" s="241" t="s">
        <v>543</v>
      </c>
      <c r="AM24" s="241" t="s">
        <v>543</v>
      </c>
      <c r="AN24" s="241">
        <v>2</v>
      </c>
      <c r="AO24" s="241">
        <v>2</v>
      </c>
      <c r="AP24" s="241" t="s">
        <v>543</v>
      </c>
      <c r="AQ24" s="241" t="s">
        <v>543</v>
      </c>
      <c r="AR24" s="241" t="s">
        <v>543</v>
      </c>
      <c r="AS24" s="241" t="s">
        <v>543</v>
      </c>
      <c r="AT24" s="241" t="s">
        <v>543</v>
      </c>
      <c r="AU24" s="241" t="s">
        <v>543</v>
      </c>
      <c r="AV24" s="140">
        <v>1</v>
      </c>
      <c r="AW24" s="140">
        <v>1</v>
      </c>
      <c r="AX24" s="140">
        <v>1</v>
      </c>
      <c r="AY24" s="140">
        <v>1</v>
      </c>
      <c r="AZ24" s="140">
        <v>1</v>
      </c>
      <c r="BA24" s="140">
        <v>1</v>
      </c>
      <c r="BB24" s="140">
        <v>1</v>
      </c>
      <c r="BC24" s="140">
        <v>4</v>
      </c>
      <c r="BD24" s="140">
        <v>2</v>
      </c>
      <c r="BE24" s="140">
        <v>2</v>
      </c>
      <c r="BF24" s="140">
        <v>4</v>
      </c>
      <c r="BG24" s="140">
        <v>4</v>
      </c>
      <c r="BH24" s="140">
        <v>4</v>
      </c>
      <c r="BI24" s="140">
        <v>1</v>
      </c>
      <c r="BJ24" s="140">
        <v>1</v>
      </c>
      <c r="BK24" s="140">
        <v>2</v>
      </c>
      <c r="BL24" s="140">
        <v>2</v>
      </c>
      <c r="BM24" s="107">
        <v>1</v>
      </c>
      <c r="BN24" s="107">
        <v>1</v>
      </c>
      <c r="BO24" s="107">
        <v>1</v>
      </c>
      <c r="BP24" s="107">
        <v>1</v>
      </c>
      <c r="BQ24" s="107">
        <v>1</v>
      </c>
      <c r="BR24" s="107">
        <v>1</v>
      </c>
    </row>
    <row r="25" spans="1:70" ht="30">
      <c r="A25" s="10" t="s">
        <v>327</v>
      </c>
      <c r="B25" s="15">
        <v>56</v>
      </c>
      <c r="C25" s="15">
        <v>56</v>
      </c>
      <c r="D25" s="15">
        <v>56</v>
      </c>
      <c r="E25" s="15">
        <v>56</v>
      </c>
      <c r="F25" s="15">
        <v>56</v>
      </c>
      <c r="G25" s="15">
        <v>56</v>
      </c>
      <c r="H25" s="15">
        <v>56</v>
      </c>
      <c r="I25" s="15">
        <v>56</v>
      </c>
      <c r="J25" s="15">
        <v>56</v>
      </c>
      <c r="K25" s="15">
        <v>56</v>
      </c>
      <c r="L25" s="15">
        <v>56</v>
      </c>
      <c r="M25" s="15">
        <v>56</v>
      </c>
      <c r="N25" s="111">
        <f t="shared" ref="N25:U25" si="0" xml:space="preserve"> N24*14/0.5</f>
        <v>28</v>
      </c>
      <c r="O25" s="111">
        <f t="shared" si="0"/>
        <v>28</v>
      </c>
      <c r="P25" s="111">
        <f t="shared" si="0"/>
        <v>28</v>
      </c>
      <c r="Q25" s="111">
        <f t="shared" si="0"/>
        <v>28</v>
      </c>
      <c r="R25" s="111">
        <f t="shared" si="0"/>
        <v>28</v>
      </c>
      <c r="S25" s="111">
        <f t="shared" si="0"/>
        <v>28</v>
      </c>
      <c r="T25" s="111">
        <f t="shared" si="0"/>
        <v>28</v>
      </c>
      <c r="U25" s="111">
        <f t="shared" si="0"/>
        <v>28</v>
      </c>
      <c r="V25" s="140">
        <v>112</v>
      </c>
      <c r="W25" s="140">
        <v>56</v>
      </c>
      <c r="X25" s="140">
        <v>28</v>
      </c>
      <c r="Y25" s="140">
        <v>28</v>
      </c>
      <c r="Z25" s="140">
        <v>112</v>
      </c>
      <c r="AA25" s="140">
        <v>56</v>
      </c>
      <c r="AB25" s="217">
        <v>16</v>
      </c>
      <c r="AC25" s="217">
        <v>16</v>
      </c>
      <c r="AD25" s="217">
        <v>16</v>
      </c>
      <c r="AE25" s="217">
        <v>16</v>
      </c>
      <c r="AF25" s="241">
        <v>56</v>
      </c>
      <c r="AG25" s="241">
        <v>56</v>
      </c>
      <c r="AH25" s="241" t="s">
        <v>543</v>
      </c>
      <c r="AI25" s="241" t="s">
        <v>543</v>
      </c>
      <c r="AJ25" s="241" t="s">
        <v>543</v>
      </c>
      <c r="AK25" s="241" t="s">
        <v>543</v>
      </c>
      <c r="AL25" s="241" t="s">
        <v>543</v>
      </c>
      <c r="AM25" s="241" t="s">
        <v>543</v>
      </c>
      <c r="AN25" s="241">
        <v>56</v>
      </c>
      <c r="AO25" s="241">
        <v>56</v>
      </c>
      <c r="AP25" s="241" t="s">
        <v>543</v>
      </c>
      <c r="AQ25" s="241" t="s">
        <v>543</v>
      </c>
      <c r="AR25" s="241" t="s">
        <v>543</v>
      </c>
      <c r="AS25" s="241" t="s">
        <v>543</v>
      </c>
      <c r="AT25" s="241" t="s">
        <v>543</v>
      </c>
      <c r="AU25" s="241" t="s">
        <v>543</v>
      </c>
      <c r="AV25" s="140">
        <v>28</v>
      </c>
      <c r="AW25" s="140">
        <v>28</v>
      </c>
      <c r="AX25" s="140">
        <v>28</v>
      </c>
      <c r="AY25" s="140">
        <v>28</v>
      </c>
      <c r="AZ25" s="140">
        <v>28</v>
      </c>
      <c r="BA25" s="140">
        <v>28</v>
      </c>
      <c r="BB25" s="140">
        <v>28</v>
      </c>
      <c r="BC25" s="140">
        <v>112</v>
      </c>
      <c r="BD25" s="140">
        <v>56</v>
      </c>
      <c r="BE25" s="140">
        <v>56</v>
      </c>
      <c r="BF25" s="140">
        <v>112</v>
      </c>
      <c r="BG25" s="140">
        <v>112</v>
      </c>
      <c r="BH25" s="140">
        <v>112</v>
      </c>
      <c r="BI25" s="140">
        <v>28</v>
      </c>
      <c r="BJ25" s="140">
        <v>28</v>
      </c>
      <c r="BK25" s="140">
        <v>56</v>
      </c>
      <c r="BL25" s="140">
        <v>56</v>
      </c>
      <c r="BM25" s="107">
        <v>56</v>
      </c>
      <c r="BN25" s="107">
        <v>38</v>
      </c>
      <c r="BO25" s="107">
        <v>40</v>
      </c>
      <c r="BP25" s="107">
        <v>56</v>
      </c>
      <c r="BQ25" s="107">
        <v>38</v>
      </c>
      <c r="BR25" s="107">
        <v>40</v>
      </c>
    </row>
    <row r="26" spans="1:70" ht="150">
      <c r="A26" s="16" t="s">
        <v>143</v>
      </c>
      <c r="B26" s="30" t="s">
        <v>145</v>
      </c>
      <c r="C26" s="30" t="s">
        <v>145</v>
      </c>
      <c r="D26" s="30" t="s">
        <v>145</v>
      </c>
      <c r="E26" s="30" t="s">
        <v>145</v>
      </c>
      <c r="F26" s="30" t="s">
        <v>145</v>
      </c>
      <c r="G26" s="30" t="s">
        <v>145</v>
      </c>
      <c r="H26" s="30" t="s">
        <v>145</v>
      </c>
      <c r="I26" s="30" t="s">
        <v>145</v>
      </c>
      <c r="J26" s="30" t="s">
        <v>145</v>
      </c>
      <c r="K26" s="30" t="s">
        <v>145</v>
      </c>
      <c r="L26" s="30" t="s">
        <v>145</v>
      </c>
      <c r="M26" s="30" t="s">
        <v>145</v>
      </c>
      <c r="N26" s="109" t="s">
        <v>144</v>
      </c>
      <c r="O26" s="109" t="s">
        <v>144</v>
      </c>
      <c r="P26" s="109" t="s">
        <v>144</v>
      </c>
      <c r="Q26" s="109" t="s">
        <v>144</v>
      </c>
      <c r="R26" s="109" t="s">
        <v>144</v>
      </c>
      <c r="S26" s="109" t="s">
        <v>144</v>
      </c>
      <c r="T26" s="109" t="s">
        <v>144</v>
      </c>
      <c r="U26" s="109" t="s">
        <v>144</v>
      </c>
      <c r="V26" s="138" t="s">
        <v>145</v>
      </c>
      <c r="W26" s="138" t="s">
        <v>145</v>
      </c>
      <c r="X26" s="138" t="s">
        <v>145</v>
      </c>
      <c r="Y26" s="138" t="s">
        <v>145</v>
      </c>
      <c r="Z26" s="138" t="s">
        <v>145</v>
      </c>
      <c r="AA26" s="138" t="s">
        <v>145</v>
      </c>
      <c r="AB26" s="222" t="s">
        <v>144</v>
      </c>
      <c r="AC26" s="222" t="s">
        <v>144</v>
      </c>
      <c r="AD26" s="222" t="s">
        <v>144</v>
      </c>
      <c r="AE26" s="222" t="s">
        <v>144</v>
      </c>
      <c r="AF26" s="243" t="s">
        <v>145</v>
      </c>
      <c r="AG26" s="243" t="s">
        <v>145</v>
      </c>
      <c r="AH26" s="243" t="s">
        <v>145</v>
      </c>
      <c r="AI26" s="243" t="s">
        <v>145</v>
      </c>
      <c r="AJ26" s="243" t="s">
        <v>145</v>
      </c>
      <c r="AK26" s="243" t="s">
        <v>145</v>
      </c>
      <c r="AL26" s="243" t="s">
        <v>145</v>
      </c>
      <c r="AM26" s="243" t="s">
        <v>145</v>
      </c>
      <c r="AN26" s="243" t="s">
        <v>144</v>
      </c>
      <c r="AO26" s="243" t="s">
        <v>144</v>
      </c>
      <c r="AP26" s="243" t="s">
        <v>144</v>
      </c>
      <c r="AQ26" s="243" t="s">
        <v>144</v>
      </c>
      <c r="AR26" s="243" t="s">
        <v>144</v>
      </c>
      <c r="AS26" s="243" t="s">
        <v>144</v>
      </c>
      <c r="AT26" s="243" t="s">
        <v>144</v>
      </c>
      <c r="AU26" s="243" t="s">
        <v>144</v>
      </c>
      <c r="AV26" s="138" t="s">
        <v>729</v>
      </c>
      <c r="AW26" s="138" t="s">
        <v>729</v>
      </c>
      <c r="AX26" s="138" t="s">
        <v>729</v>
      </c>
      <c r="AY26" s="138" t="s">
        <v>729</v>
      </c>
      <c r="AZ26" s="138" t="s">
        <v>729</v>
      </c>
      <c r="BA26" s="138" t="s">
        <v>729</v>
      </c>
      <c r="BB26" s="138" t="s">
        <v>729</v>
      </c>
      <c r="BC26" s="138" t="s">
        <v>729</v>
      </c>
      <c r="BD26" s="138" t="s">
        <v>729</v>
      </c>
      <c r="BE26" s="138" t="s">
        <v>729</v>
      </c>
      <c r="BF26" s="138" t="s">
        <v>729</v>
      </c>
      <c r="BG26" s="138" t="s">
        <v>729</v>
      </c>
      <c r="BH26" s="138" t="s">
        <v>729</v>
      </c>
      <c r="BI26" s="138" t="s">
        <v>729</v>
      </c>
      <c r="BJ26" s="138" t="s">
        <v>729</v>
      </c>
      <c r="BK26" s="138" t="s">
        <v>729</v>
      </c>
      <c r="BL26" s="138" t="s">
        <v>729</v>
      </c>
      <c r="BM26" s="106" t="s">
        <v>682</v>
      </c>
      <c r="BN26" s="106" t="s">
        <v>682</v>
      </c>
      <c r="BO26" s="106" t="s">
        <v>682</v>
      </c>
      <c r="BP26" s="106" t="s">
        <v>683</v>
      </c>
      <c r="BQ26" s="106" t="s">
        <v>682</v>
      </c>
      <c r="BR26" s="106" t="s">
        <v>704</v>
      </c>
    </row>
    <row r="27" spans="1:70">
      <c r="A27" s="10" t="s">
        <v>142</v>
      </c>
      <c r="B27" s="30">
        <v>28</v>
      </c>
      <c r="C27" s="30">
        <v>14</v>
      </c>
      <c r="D27" s="30">
        <v>4</v>
      </c>
      <c r="E27" s="30">
        <v>28</v>
      </c>
      <c r="F27" s="30">
        <v>14</v>
      </c>
      <c r="G27" s="30">
        <v>4</v>
      </c>
      <c r="H27" s="30">
        <v>28</v>
      </c>
      <c r="I27" s="30">
        <v>14</v>
      </c>
      <c r="J27" s="30">
        <v>4</v>
      </c>
      <c r="K27" s="30">
        <v>28</v>
      </c>
      <c r="L27" s="30">
        <v>14</v>
      </c>
      <c r="M27" s="30">
        <v>4</v>
      </c>
      <c r="N27" s="109">
        <v>8</v>
      </c>
      <c r="O27" s="109">
        <v>8</v>
      </c>
      <c r="P27" s="109">
        <v>8</v>
      </c>
      <c r="Q27" s="109">
        <v>8</v>
      </c>
      <c r="R27" s="109">
        <v>168</v>
      </c>
      <c r="S27" s="109">
        <v>168</v>
      </c>
      <c r="T27" s="109">
        <v>168</v>
      </c>
      <c r="U27" s="109">
        <v>168</v>
      </c>
      <c r="V27" s="138">
        <v>8</v>
      </c>
      <c r="W27" s="138">
        <v>16</v>
      </c>
      <c r="X27" s="138">
        <v>32</v>
      </c>
      <c r="Y27" s="138">
        <v>48</v>
      </c>
      <c r="Z27" s="138">
        <v>8</v>
      </c>
      <c r="AA27" s="138">
        <v>12</v>
      </c>
      <c r="AB27" s="222">
        <v>16</v>
      </c>
      <c r="AC27" s="222">
        <v>8</v>
      </c>
      <c r="AD27" s="222">
        <v>16</v>
      </c>
      <c r="AE27" s="222">
        <v>8</v>
      </c>
      <c r="AF27" s="243">
        <v>1</v>
      </c>
      <c r="AG27" s="243" t="s">
        <v>544</v>
      </c>
      <c r="AH27" s="243">
        <v>1</v>
      </c>
      <c r="AI27" s="243">
        <v>1</v>
      </c>
      <c r="AJ27" s="243">
        <v>1</v>
      </c>
      <c r="AK27" s="243">
        <v>1</v>
      </c>
      <c r="AL27" s="243">
        <v>1</v>
      </c>
      <c r="AM27" s="243">
        <v>1</v>
      </c>
      <c r="AN27" s="243">
        <v>1</v>
      </c>
      <c r="AO27" s="243" t="s">
        <v>544</v>
      </c>
      <c r="AP27" s="243">
        <v>1</v>
      </c>
      <c r="AQ27" s="243">
        <v>1</v>
      </c>
      <c r="AR27" s="243">
        <v>1</v>
      </c>
      <c r="AS27" s="243">
        <v>1</v>
      </c>
      <c r="AT27" s="243">
        <v>1</v>
      </c>
      <c r="AU27" s="243">
        <v>1</v>
      </c>
      <c r="AV27" s="138">
        <v>4</v>
      </c>
      <c r="AW27" s="138">
        <v>4</v>
      </c>
      <c r="AX27" s="138">
        <v>4</v>
      </c>
      <c r="AY27" s="138">
        <v>14</v>
      </c>
      <c r="AZ27" s="138">
        <v>140</v>
      </c>
      <c r="BA27" s="138">
        <v>36</v>
      </c>
      <c r="BB27" s="138">
        <v>116</v>
      </c>
      <c r="BC27" s="138">
        <v>9</v>
      </c>
      <c r="BD27" s="138">
        <v>18</v>
      </c>
      <c r="BE27" s="138">
        <v>144</v>
      </c>
      <c r="BF27" s="138">
        <v>29</v>
      </c>
      <c r="BG27" s="138">
        <v>145</v>
      </c>
      <c r="BH27" s="138">
        <v>290</v>
      </c>
      <c r="BI27" s="138">
        <v>18</v>
      </c>
      <c r="BJ27" s="138">
        <v>58</v>
      </c>
      <c r="BK27" s="138">
        <v>9</v>
      </c>
      <c r="BL27" s="138">
        <v>9</v>
      </c>
      <c r="BM27" s="107">
        <v>28</v>
      </c>
      <c r="BN27" s="107">
        <v>30</v>
      </c>
      <c r="BO27" s="107">
        <v>32</v>
      </c>
      <c r="BP27" s="107">
        <v>28</v>
      </c>
      <c r="BQ27" s="107">
        <v>30</v>
      </c>
      <c r="BR27" s="107">
        <v>32</v>
      </c>
    </row>
    <row r="28" spans="1:70">
      <c r="A28" s="10" t="s">
        <v>121</v>
      </c>
      <c r="B28" s="15">
        <v>32</v>
      </c>
      <c r="C28" s="15">
        <v>1</v>
      </c>
      <c r="D28" s="15">
        <v>1</v>
      </c>
      <c r="E28" s="15">
        <v>12</v>
      </c>
      <c r="F28" s="15">
        <v>1</v>
      </c>
      <c r="G28" s="15">
        <v>1</v>
      </c>
      <c r="H28" s="15">
        <v>32</v>
      </c>
      <c r="I28" s="15">
        <v>1</v>
      </c>
      <c r="J28" s="15">
        <v>1</v>
      </c>
      <c r="K28" s="15">
        <v>12</v>
      </c>
      <c r="L28" s="15">
        <v>1</v>
      </c>
      <c r="M28" s="15">
        <v>1</v>
      </c>
      <c r="N28" s="109">
        <v>6</v>
      </c>
      <c r="O28" s="109">
        <v>6</v>
      </c>
      <c r="P28" s="109">
        <v>6</v>
      </c>
      <c r="Q28" s="109">
        <v>6</v>
      </c>
      <c r="R28" s="109">
        <v>6</v>
      </c>
      <c r="S28" s="109">
        <v>6</v>
      </c>
      <c r="T28" s="109">
        <v>6</v>
      </c>
      <c r="U28" s="109">
        <v>6</v>
      </c>
      <c r="V28" s="140">
        <v>4</v>
      </c>
      <c r="W28" s="140">
        <v>4</v>
      </c>
      <c r="X28" s="140">
        <v>4</v>
      </c>
      <c r="Y28" s="140">
        <v>4</v>
      </c>
      <c r="Z28" s="140">
        <v>4</v>
      </c>
      <c r="AA28" s="140">
        <v>4</v>
      </c>
      <c r="AB28" s="217">
        <v>1</v>
      </c>
      <c r="AC28" s="217">
        <v>1</v>
      </c>
      <c r="AD28" s="217">
        <v>1</v>
      </c>
      <c r="AE28" s="217">
        <v>1</v>
      </c>
      <c r="AF28" s="241">
        <v>1</v>
      </c>
      <c r="AG28" s="241">
        <v>1</v>
      </c>
      <c r="AH28" s="241">
        <v>1</v>
      </c>
      <c r="AI28" s="241">
        <v>1</v>
      </c>
      <c r="AJ28" s="241">
        <v>1</v>
      </c>
      <c r="AK28" s="241">
        <v>1</v>
      </c>
      <c r="AL28" s="241">
        <v>1</v>
      </c>
      <c r="AM28" s="241">
        <v>1</v>
      </c>
      <c r="AN28" s="241">
        <v>1</v>
      </c>
      <c r="AO28" s="241">
        <v>1</v>
      </c>
      <c r="AP28" s="241">
        <v>1</v>
      </c>
      <c r="AQ28" s="241">
        <v>1</v>
      </c>
      <c r="AR28" s="241">
        <v>1</v>
      </c>
      <c r="AS28" s="241">
        <v>1</v>
      </c>
      <c r="AT28" s="241">
        <v>1</v>
      </c>
      <c r="AU28" s="241">
        <v>1</v>
      </c>
      <c r="AV28" s="140">
        <v>1</v>
      </c>
      <c r="AW28" s="140">
        <v>1</v>
      </c>
      <c r="AX28" s="140">
        <v>1</v>
      </c>
      <c r="AY28" s="140">
        <v>1</v>
      </c>
      <c r="AZ28" s="140">
        <v>1</v>
      </c>
      <c r="BA28" s="140">
        <v>8</v>
      </c>
      <c r="BB28" s="140">
        <v>48</v>
      </c>
      <c r="BC28" s="140">
        <v>8</v>
      </c>
      <c r="BD28" s="140">
        <v>8</v>
      </c>
      <c r="BE28" s="140">
        <v>8</v>
      </c>
      <c r="BF28" s="140">
        <v>48</v>
      </c>
      <c r="BG28" s="140">
        <v>48</v>
      </c>
      <c r="BH28" s="140">
        <v>48</v>
      </c>
      <c r="BI28" s="140">
        <v>8</v>
      </c>
      <c r="BJ28" s="140">
        <v>48</v>
      </c>
      <c r="BK28" s="140">
        <v>8</v>
      </c>
      <c r="BL28" s="140">
        <v>8</v>
      </c>
      <c r="BM28" s="107">
        <v>20</v>
      </c>
      <c r="BN28" s="107">
        <v>20</v>
      </c>
      <c r="BO28" s="107">
        <v>20</v>
      </c>
      <c r="BP28" s="107">
        <v>20</v>
      </c>
      <c r="BQ28" s="107">
        <v>20</v>
      </c>
      <c r="BR28" s="107">
        <v>20</v>
      </c>
    </row>
    <row r="29" spans="1:70" ht="60">
      <c r="A29" s="10" t="s">
        <v>326</v>
      </c>
      <c r="B29" s="13" t="s">
        <v>167</v>
      </c>
      <c r="C29" s="13" t="s">
        <v>167</v>
      </c>
      <c r="D29" s="13" t="s">
        <v>167</v>
      </c>
      <c r="E29" s="13" t="s">
        <v>167</v>
      </c>
      <c r="F29" s="13" t="s">
        <v>167</v>
      </c>
      <c r="G29" s="13" t="s">
        <v>167</v>
      </c>
      <c r="H29" s="13" t="s">
        <v>167</v>
      </c>
      <c r="I29" s="13" t="s">
        <v>167</v>
      </c>
      <c r="J29" s="13" t="s">
        <v>167</v>
      </c>
      <c r="K29" s="13" t="s">
        <v>167</v>
      </c>
      <c r="L29" s="13" t="s">
        <v>167</v>
      </c>
      <c r="M29" s="13" t="s">
        <v>167</v>
      </c>
      <c r="N29" s="109" t="s">
        <v>437</v>
      </c>
      <c r="O29" s="109" t="s">
        <v>437</v>
      </c>
      <c r="P29" s="109" t="s">
        <v>437</v>
      </c>
      <c r="Q29" s="109" t="s">
        <v>437</v>
      </c>
      <c r="R29" s="109" t="s">
        <v>437</v>
      </c>
      <c r="S29" s="109" t="s">
        <v>437</v>
      </c>
      <c r="T29" s="109" t="s">
        <v>437</v>
      </c>
      <c r="U29" s="109" t="s">
        <v>437</v>
      </c>
      <c r="V29" s="129" t="s">
        <v>167</v>
      </c>
      <c r="W29" s="129" t="s">
        <v>167</v>
      </c>
      <c r="X29" s="129" t="s">
        <v>167</v>
      </c>
      <c r="Y29" s="129" t="s">
        <v>167</v>
      </c>
      <c r="Z29" s="129" t="s">
        <v>167</v>
      </c>
      <c r="AA29" s="129" t="s">
        <v>167</v>
      </c>
      <c r="AB29" s="214" t="s">
        <v>517</v>
      </c>
      <c r="AC29" s="214" t="s">
        <v>517</v>
      </c>
      <c r="AD29" s="214" t="s">
        <v>517</v>
      </c>
      <c r="AE29" s="214" t="s">
        <v>517</v>
      </c>
      <c r="AF29" s="233" t="s">
        <v>167</v>
      </c>
      <c r="AG29" s="233" t="s">
        <v>167</v>
      </c>
      <c r="AH29" s="233" t="s">
        <v>545</v>
      </c>
      <c r="AI29" s="233" t="s">
        <v>545</v>
      </c>
      <c r="AJ29" s="233" t="s">
        <v>545</v>
      </c>
      <c r="AK29" s="233" t="s">
        <v>546</v>
      </c>
      <c r="AL29" s="233" t="s">
        <v>546</v>
      </c>
      <c r="AM29" s="233" t="s">
        <v>546</v>
      </c>
      <c r="AN29" s="233" t="s">
        <v>166</v>
      </c>
      <c r="AO29" s="233" t="s">
        <v>166</v>
      </c>
      <c r="AP29" s="233" t="s">
        <v>545</v>
      </c>
      <c r="AQ29" s="233" t="s">
        <v>545</v>
      </c>
      <c r="AR29" s="233" t="s">
        <v>545</v>
      </c>
      <c r="AS29" s="233" t="s">
        <v>546</v>
      </c>
      <c r="AT29" s="233" t="s">
        <v>546</v>
      </c>
      <c r="AU29" s="233" t="s">
        <v>546</v>
      </c>
      <c r="AV29" s="140" t="s">
        <v>737</v>
      </c>
      <c r="AW29" s="140" t="s">
        <v>737</v>
      </c>
      <c r="AX29" s="140" t="s">
        <v>578</v>
      </c>
      <c r="AY29" s="140" t="s">
        <v>578</v>
      </c>
      <c r="AZ29" s="140" t="s">
        <v>579</v>
      </c>
      <c r="BA29" s="140" t="s">
        <v>517</v>
      </c>
      <c r="BB29" s="140" t="s">
        <v>517</v>
      </c>
      <c r="BC29" s="140" t="s">
        <v>166</v>
      </c>
      <c r="BD29" s="140" t="s">
        <v>166</v>
      </c>
      <c r="BE29" s="140" t="s">
        <v>580</v>
      </c>
      <c r="BF29" s="140" t="s">
        <v>166</v>
      </c>
      <c r="BG29" s="140" t="s">
        <v>580</v>
      </c>
      <c r="BH29" s="140" t="s">
        <v>580</v>
      </c>
      <c r="BI29" s="140" t="s">
        <v>581</v>
      </c>
      <c r="BJ29" s="140" t="s">
        <v>581</v>
      </c>
      <c r="BK29" s="140" t="s">
        <v>518</v>
      </c>
      <c r="BL29" s="140" t="s">
        <v>582</v>
      </c>
      <c r="BM29" s="99" t="s">
        <v>685</v>
      </c>
      <c r="BN29" s="99" t="s">
        <v>705</v>
      </c>
      <c r="BO29" s="99" t="s">
        <v>705</v>
      </c>
      <c r="BP29" s="99" t="s">
        <v>705</v>
      </c>
      <c r="BQ29" s="99" t="s">
        <v>705</v>
      </c>
      <c r="BR29" s="99" t="s">
        <v>705</v>
      </c>
    </row>
    <row r="30" spans="1:70" ht="45">
      <c r="A30" s="10" t="s">
        <v>157</v>
      </c>
      <c r="B30" s="13" t="s">
        <v>122</v>
      </c>
      <c r="C30" s="13" t="s">
        <v>123</v>
      </c>
      <c r="D30" s="13" t="s">
        <v>123</v>
      </c>
      <c r="E30" s="13" t="s">
        <v>122</v>
      </c>
      <c r="F30" s="13" t="s">
        <v>123</v>
      </c>
      <c r="G30" s="13" t="s">
        <v>123</v>
      </c>
      <c r="H30" s="13" t="s">
        <v>122</v>
      </c>
      <c r="I30" s="13" t="s">
        <v>123</v>
      </c>
      <c r="J30" s="13" t="s">
        <v>123</v>
      </c>
      <c r="K30" s="13" t="s">
        <v>122</v>
      </c>
      <c r="L30" s="13" t="s">
        <v>123</v>
      </c>
      <c r="M30" s="13" t="s">
        <v>123</v>
      </c>
      <c r="N30" s="119" t="s">
        <v>122</v>
      </c>
      <c r="O30" s="119" t="s">
        <v>122</v>
      </c>
      <c r="P30" s="119" t="s">
        <v>122</v>
      </c>
      <c r="Q30" s="119" t="s">
        <v>122</v>
      </c>
      <c r="R30" s="119" t="s">
        <v>122</v>
      </c>
      <c r="S30" s="119" t="s">
        <v>122</v>
      </c>
      <c r="T30" s="119" t="s">
        <v>122</v>
      </c>
      <c r="U30" s="119" t="s">
        <v>122</v>
      </c>
      <c r="V30" s="129" t="s">
        <v>444</v>
      </c>
      <c r="W30" s="129" t="s">
        <v>444</v>
      </c>
      <c r="X30" s="129" t="s">
        <v>444</v>
      </c>
      <c r="Y30" s="129" t="s">
        <v>444</v>
      </c>
      <c r="Z30" s="129" t="s">
        <v>444</v>
      </c>
      <c r="AA30" s="129" t="s">
        <v>122</v>
      </c>
      <c r="AB30" s="214" t="s">
        <v>122</v>
      </c>
      <c r="AC30" s="214" t="s">
        <v>123</v>
      </c>
      <c r="AD30" s="214" t="s">
        <v>122</v>
      </c>
      <c r="AE30" s="214" t="s">
        <v>123</v>
      </c>
      <c r="AF30" s="233" t="s">
        <v>122</v>
      </c>
      <c r="AG30" s="233" t="s">
        <v>122</v>
      </c>
      <c r="AH30" s="233" t="s">
        <v>123</v>
      </c>
      <c r="AI30" s="233" t="s">
        <v>123</v>
      </c>
      <c r="AJ30" s="233" t="s">
        <v>123</v>
      </c>
      <c r="AK30" s="233" t="s">
        <v>123</v>
      </c>
      <c r="AL30" s="233" t="s">
        <v>123</v>
      </c>
      <c r="AM30" s="233" t="s">
        <v>123</v>
      </c>
      <c r="AN30" s="233" t="s">
        <v>122</v>
      </c>
      <c r="AO30" s="233" t="s">
        <v>122</v>
      </c>
      <c r="AP30" s="233" t="s">
        <v>123</v>
      </c>
      <c r="AQ30" s="233" t="s">
        <v>123</v>
      </c>
      <c r="AR30" s="233" t="s">
        <v>123</v>
      </c>
      <c r="AS30" s="233" t="s">
        <v>123</v>
      </c>
      <c r="AT30" s="233" t="s">
        <v>123</v>
      </c>
      <c r="AU30" s="233" t="s">
        <v>123</v>
      </c>
      <c r="AV30" s="129" t="s">
        <v>738</v>
      </c>
      <c r="AW30" s="129" t="s">
        <v>738</v>
      </c>
      <c r="AX30" s="129" t="s">
        <v>738</v>
      </c>
      <c r="AY30" s="129" t="s">
        <v>738</v>
      </c>
      <c r="AZ30" s="129" t="s">
        <v>583</v>
      </c>
      <c r="BA30" s="140" t="s">
        <v>584</v>
      </c>
      <c r="BB30" s="140" t="s">
        <v>584</v>
      </c>
      <c r="BC30" s="140" t="s">
        <v>584</v>
      </c>
      <c r="BD30" s="140" t="s">
        <v>584</v>
      </c>
      <c r="BE30" s="140" t="s">
        <v>585</v>
      </c>
      <c r="BF30" s="140" t="s">
        <v>584</v>
      </c>
      <c r="BG30" s="140" t="s">
        <v>586</v>
      </c>
      <c r="BH30" s="140" t="s">
        <v>587</v>
      </c>
      <c r="BI30" s="140" t="s">
        <v>123</v>
      </c>
      <c r="BJ30" s="140" t="s">
        <v>123</v>
      </c>
      <c r="BK30" s="140" t="s">
        <v>123</v>
      </c>
      <c r="BL30" s="140" t="s">
        <v>123</v>
      </c>
      <c r="BM30" s="99" t="s">
        <v>123</v>
      </c>
      <c r="BN30" s="99" t="s">
        <v>123</v>
      </c>
      <c r="BO30" s="99" t="s">
        <v>123</v>
      </c>
      <c r="BP30" s="99" t="s">
        <v>123</v>
      </c>
      <c r="BQ30" s="99" t="s">
        <v>123</v>
      </c>
      <c r="BR30" s="99" t="s">
        <v>123</v>
      </c>
    </row>
    <row r="31" spans="1:70" ht="81" customHeight="1">
      <c r="A31" s="10" t="s">
        <v>146</v>
      </c>
      <c r="B31" s="41" t="s">
        <v>547</v>
      </c>
      <c r="C31" s="41" t="s">
        <v>148</v>
      </c>
      <c r="D31" s="41" t="s">
        <v>148</v>
      </c>
      <c r="E31" s="41" t="s">
        <v>147</v>
      </c>
      <c r="F31" s="41" t="s">
        <v>149</v>
      </c>
      <c r="G31" s="41" t="s">
        <v>149</v>
      </c>
      <c r="H31" s="41" t="s">
        <v>147</v>
      </c>
      <c r="I31" s="41" t="s">
        <v>148</v>
      </c>
      <c r="J31" s="41" t="s">
        <v>148</v>
      </c>
      <c r="K31" s="41" t="s">
        <v>547</v>
      </c>
      <c r="L31" s="41" t="s">
        <v>619</v>
      </c>
      <c r="M31" s="41" t="s">
        <v>619</v>
      </c>
      <c r="N31" s="120" t="s">
        <v>433</v>
      </c>
      <c r="O31" s="120" t="s">
        <v>433</v>
      </c>
      <c r="P31" s="120" t="s">
        <v>433</v>
      </c>
      <c r="Q31" s="120" t="s">
        <v>433</v>
      </c>
      <c r="R31" s="120" t="s">
        <v>433</v>
      </c>
      <c r="S31" s="120" t="s">
        <v>433</v>
      </c>
      <c r="T31" s="120" t="s">
        <v>433</v>
      </c>
      <c r="U31" s="121" t="s">
        <v>433</v>
      </c>
      <c r="V31" s="139" t="s">
        <v>147</v>
      </c>
      <c r="W31" s="139" t="s">
        <v>147</v>
      </c>
      <c r="X31" s="139" t="s">
        <v>147</v>
      </c>
      <c r="Y31" s="139" t="s">
        <v>147</v>
      </c>
      <c r="Z31" s="139" t="s">
        <v>147</v>
      </c>
      <c r="AA31" s="139" t="s">
        <v>147</v>
      </c>
      <c r="AB31" s="220" t="s">
        <v>147</v>
      </c>
      <c r="AC31" s="220" t="s">
        <v>147</v>
      </c>
      <c r="AD31" s="220" t="s">
        <v>147</v>
      </c>
      <c r="AE31" s="220" t="s">
        <v>147</v>
      </c>
      <c r="AF31" s="244" t="s">
        <v>547</v>
      </c>
      <c r="AG31" s="244" t="s">
        <v>547</v>
      </c>
      <c r="AH31" s="244" t="s">
        <v>548</v>
      </c>
      <c r="AI31" s="244" t="s">
        <v>548</v>
      </c>
      <c r="AJ31" s="244" t="s">
        <v>548</v>
      </c>
      <c r="AK31" s="244" t="s">
        <v>548</v>
      </c>
      <c r="AL31" s="244" t="s">
        <v>548</v>
      </c>
      <c r="AM31" s="244" t="s">
        <v>548</v>
      </c>
      <c r="AN31" s="244" t="s">
        <v>547</v>
      </c>
      <c r="AO31" s="244" t="s">
        <v>547</v>
      </c>
      <c r="AP31" s="244" t="s">
        <v>549</v>
      </c>
      <c r="AQ31" s="244" t="s">
        <v>549</v>
      </c>
      <c r="AR31" s="244" t="s">
        <v>549</v>
      </c>
      <c r="AS31" s="244" t="s">
        <v>549</v>
      </c>
      <c r="AT31" s="244" t="s">
        <v>549</v>
      </c>
      <c r="AU31" s="244" t="s">
        <v>549</v>
      </c>
      <c r="AV31" s="139" t="s">
        <v>730</v>
      </c>
      <c r="AW31" s="139" t="s">
        <v>730</v>
      </c>
      <c r="AX31" s="139" t="s">
        <v>730</v>
      </c>
      <c r="AY31" s="139" t="s">
        <v>730</v>
      </c>
      <c r="AZ31" s="139" t="s">
        <v>730</v>
      </c>
      <c r="BA31" s="139" t="s">
        <v>730</v>
      </c>
      <c r="BB31" s="139" t="s">
        <v>730</v>
      </c>
      <c r="BC31" s="139" t="s">
        <v>730</v>
      </c>
      <c r="BD31" s="139" t="s">
        <v>730</v>
      </c>
      <c r="BE31" s="139" t="s">
        <v>730</v>
      </c>
      <c r="BF31" s="139" t="s">
        <v>730</v>
      </c>
      <c r="BG31" s="139" t="s">
        <v>730</v>
      </c>
      <c r="BH31" s="139" t="s">
        <v>730</v>
      </c>
      <c r="BI31" s="139" t="s">
        <v>730</v>
      </c>
      <c r="BJ31" s="139" t="s">
        <v>730</v>
      </c>
      <c r="BK31" s="139" t="s">
        <v>730</v>
      </c>
      <c r="BL31" s="139" t="s">
        <v>730</v>
      </c>
      <c r="BM31" s="104" t="s">
        <v>147</v>
      </c>
      <c r="BN31" s="104" t="s">
        <v>147</v>
      </c>
      <c r="BO31" s="104" t="s">
        <v>147</v>
      </c>
      <c r="BP31" s="104" t="s">
        <v>147</v>
      </c>
      <c r="BQ31" s="104" t="s">
        <v>147</v>
      </c>
      <c r="BR31" s="104" t="s">
        <v>147</v>
      </c>
    </row>
    <row r="32" spans="1:70">
      <c r="A32" s="14" t="s">
        <v>161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72"/>
      <c r="O32" s="272"/>
      <c r="P32" s="272"/>
      <c r="Q32" s="272"/>
      <c r="R32" s="272"/>
      <c r="S32" s="272"/>
      <c r="T32" s="272"/>
      <c r="U32" s="272"/>
      <c r="V32" s="136"/>
      <c r="W32" s="136"/>
      <c r="X32" s="136"/>
      <c r="Y32" s="136"/>
      <c r="Z32" s="136"/>
      <c r="AA32" s="136"/>
      <c r="AB32" s="215"/>
      <c r="AC32" s="215"/>
      <c r="AD32" s="215"/>
      <c r="AE32" s="215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99"/>
      <c r="BN32" s="99"/>
      <c r="BO32" s="99"/>
      <c r="BP32" s="99"/>
      <c r="BQ32" s="99"/>
      <c r="BR32" s="99"/>
    </row>
    <row r="33" spans="1:70" ht="30">
      <c r="A33" s="10" t="s">
        <v>151</v>
      </c>
      <c r="B33" s="13">
        <v>4</v>
      </c>
      <c r="C33" s="13">
        <v>4</v>
      </c>
      <c r="D33" s="13">
        <v>4</v>
      </c>
      <c r="E33" s="13">
        <v>4</v>
      </c>
      <c r="F33" s="13">
        <v>4</v>
      </c>
      <c r="G33" s="13">
        <v>4</v>
      </c>
      <c r="H33" s="13">
        <v>4</v>
      </c>
      <c r="I33" s="13">
        <v>4</v>
      </c>
      <c r="J33" s="13">
        <v>4</v>
      </c>
      <c r="K33" s="13">
        <v>4</v>
      </c>
      <c r="L33" s="13">
        <v>4</v>
      </c>
      <c r="M33" s="13">
        <v>4</v>
      </c>
      <c r="N33" s="111">
        <v>8</v>
      </c>
      <c r="O33" s="111">
        <v>8</v>
      </c>
      <c r="P33" s="111">
        <v>8</v>
      </c>
      <c r="Q33" s="111">
        <v>8</v>
      </c>
      <c r="R33" s="111">
        <v>8</v>
      </c>
      <c r="S33" s="111">
        <v>8</v>
      </c>
      <c r="T33" s="111">
        <v>8</v>
      </c>
      <c r="U33" s="111">
        <v>8</v>
      </c>
      <c r="V33" s="129">
        <v>4</v>
      </c>
      <c r="W33" s="129">
        <v>4</v>
      </c>
      <c r="X33" s="129">
        <v>4</v>
      </c>
      <c r="Y33" s="129">
        <v>4</v>
      </c>
      <c r="Z33" s="129">
        <v>4</v>
      </c>
      <c r="AA33" s="129">
        <v>4</v>
      </c>
      <c r="AB33" s="214" t="s">
        <v>519</v>
      </c>
      <c r="AC33" s="214" t="s">
        <v>519</v>
      </c>
      <c r="AD33" s="214" t="s">
        <v>519</v>
      </c>
      <c r="AE33" s="214" t="s">
        <v>519</v>
      </c>
      <c r="AF33" s="233">
        <v>8</v>
      </c>
      <c r="AG33" s="233">
        <v>8</v>
      </c>
      <c r="AH33" s="233">
        <v>8</v>
      </c>
      <c r="AI33" s="233">
        <v>8</v>
      </c>
      <c r="AJ33" s="233">
        <v>8</v>
      </c>
      <c r="AK33" s="233">
        <v>8</v>
      </c>
      <c r="AL33" s="233">
        <v>8</v>
      </c>
      <c r="AM33" s="233">
        <v>8</v>
      </c>
      <c r="AN33" s="233">
        <v>8</v>
      </c>
      <c r="AO33" s="233">
        <v>8</v>
      </c>
      <c r="AP33" s="233">
        <v>8</v>
      </c>
      <c r="AQ33" s="233">
        <v>8</v>
      </c>
      <c r="AR33" s="233">
        <v>8</v>
      </c>
      <c r="AS33" s="233">
        <v>8</v>
      </c>
      <c r="AT33" s="233">
        <v>8</v>
      </c>
      <c r="AU33" s="233">
        <v>8</v>
      </c>
      <c r="AV33" s="129">
        <v>8</v>
      </c>
      <c r="AW33" s="129">
        <v>8</v>
      </c>
      <c r="AX33" s="129">
        <v>8</v>
      </c>
      <c r="AY33" s="129">
        <v>8</v>
      </c>
      <c r="AZ33" s="129">
        <v>8</v>
      </c>
      <c r="BA33" s="129">
        <v>8</v>
      </c>
      <c r="BB33" s="129">
        <v>8</v>
      </c>
      <c r="BC33" s="129">
        <v>8</v>
      </c>
      <c r="BD33" s="129">
        <v>8</v>
      </c>
      <c r="BE33" s="129">
        <v>8</v>
      </c>
      <c r="BF33" s="129">
        <v>8</v>
      </c>
      <c r="BG33" s="129">
        <v>8</v>
      </c>
      <c r="BH33" s="129">
        <v>8</v>
      </c>
      <c r="BI33" s="129">
        <v>8</v>
      </c>
      <c r="BJ33" s="129">
        <v>8</v>
      </c>
      <c r="BK33" s="129">
        <v>8</v>
      </c>
      <c r="BL33" s="129">
        <v>8</v>
      </c>
      <c r="BM33" s="99" t="s">
        <v>706</v>
      </c>
      <c r="BN33" s="99" t="s">
        <v>689</v>
      </c>
      <c r="BO33" s="99" t="s">
        <v>690</v>
      </c>
      <c r="BP33" s="99" t="s">
        <v>706</v>
      </c>
      <c r="BQ33" s="99" t="s">
        <v>706</v>
      </c>
      <c r="BR33" s="99" t="s">
        <v>706</v>
      </c>
    </row>
    <row r="34" spans="1:70" ht="86.45" customHeight="1">
      <c r="A34" s="10" t="s">
        <v>150</v>
      </c>
      <c r="B34" s="13">
        <v>3.84</v>
      </c>
      <c r="C34" s="13">
        <v>3.84</v>
      </c>
      <c r="D34" s="13">
        <v>3.84</v>
      </c>
      <c r="E34" s="13">
        <v>3.84</v>
      </c>
      <c r="F34" s="13">
        <v>3.84</v>
      </c>
      <c r="G34" s="13">
        <v>3.84</v>
      </c>
      <c r="H34" s="13">
        <v>3.84</v>
      </c>
      <c r="I34" s="13">
        <v>3.84</v>
      </c>
      <c r="J34" s="13">
        <v>3.84</v>
      </c>
      <c r="K34" s="13">
        <v>3.84</v>
      </c>
      <c r="L34" s="13">
        <v>3.84</v>
      </c>
      <c r="M34" s="13">
        <v>3.84</v>
      </c>
      <c r="N34" s="111">
        <v>8.64</v>
      </c>
      <c r="O34" s="111">
        <v>8.64</v>
      </c>
      <c r="P34" s="111">
        <v>8.64</v>
      </c>
      <c r="Q34" s="111">
        <v>8.64</v>
      </c>
      <c r="R34" s="111">
        <v>8.64</v>
      </c>
      <c r="S34" s="111">
        <v>8.64</v>
      </c>
      <c r="T34" s="111">
        <v>8.64</v>
      </c>
      <c r="U34" s="111">
        <v>8.64</v>
      </c>
      <c r="V34" s="129">
        <v>3.84</v>
      </c>
      <c r="W34" s="129">
        <v>3.84</v>
      </c>
      <c r="X34" s="129">
        <v>3.84</v>
      </c>
      <c r="Y34" s="129">
        <v>3.84</v>
      </c>
      <c r="Z34" s="129">
        <v>3.84</v>
      </c>
      <c r="AA34" s="129">
        <v>3.84</v>
      </c>
      <c r="AB34" s="214">
        <v>15.36</v>
      </c>
      <c r="AC34" s="214">
        <v>15.36</v>
      </c>
      <c r="AD34" s="214">
        <v>15.36</v>
      </c>
      <c r="AE34" s="214">
        <v>15.36</v>
      </c>
      <c r="AF34" s="233">
        <v>3.84</v>
      </c>
      <c r="AG34" s="233">
        <v>3.84</v>
      </c>
      <c r="AH34" s="233">
        <v>3.84</v>
      </c>
      <c r="AI34" s="233">
        <v>3.84</v>
      </c>
      <c r="AJ34" s="233">
        <v>3.84</v>
      </c>
      <c r="AK34" s="233">
        <v>3.84</v>
      </c>
      <c r="AL34" s="233">
        <v>3.84</v>
      </c>
      <c r="AM34" s="233">
        <v>3.84</v>
      </c>
      <c r="AN34" s="233">
        <v>3.84</v>
      </c>
      <c r="AO34" s="233">
        <v>3.84</v>
      </c>
      <c r="AP34" s="233">
        <v>3.84</v>
      </c>
      <c r="AQ34" s="233">
        <v>3.84</v>
      </c>
      <c r="AR34" s="233">
        <v>3.84</v>
      </c>
      <c r="AS34" s="233">
        <v>3.84</v>
      </c>
      <c r="AT34" s="233">
        <v>3.84</v>
      </c>
      <c r="AU34" s="233">
        <v>3.84</v>
      </c>
      <c r="AV34" s="129">
        <v>7.68</v>
      </c>
      <c r="AW34" s="129">
        <v>7.68</v>
      </c>
      <c r="AX34" s="129">
        <v>7.68</v>
      </c>
      <c r="AY34" s="129">
        <v>7.68</v>
      </c>
      <c r="AZ34" s="129">
        <v>7.68</v>
      </c>
      <c r="BA34" s="129">
        <v>7.68</v>
      </c>
      <c r="BB34" s="129">
        <v>7.68</v>
      </c>
      <c r="BC34" s="129">
        <v>7.68</v>
      </c>
      <c r="BD34" s="129">
        <v>7.68</v>
      </c>
      <c r="BE34" s="129">
        <v>7.68</v>
      </c>
      <c r="BF34" s="129">
        <v>7.68</v>
      </c>
      <c r="BG34" s="129">
        <v>7.68</v>
      </c>
      <c r="BH34" s="129">
        <v>7.68</v>
      </c>
      <c r="BI34" s="129">
        <v>7.68</v>
      </c>
      <c r="BJ34" s="129">
        <v>7.68</v>
      </c>
      <c r="BK34" s="129">
        <v>7.68</v>
      </c>
      <c r="BL34" s="129">
        <v>7.68</v>
      </c>
      <c r="BM34" s="99">
        <v>2.88</v>
      </c>
      <c r="BN34" s="99">
        <v>2.88</v>
      </c>
      <c r="BO34" s="99">
        <v>2.88</v>
      </c>
      <c r="BP34" s="99">
        <v>2.88</v>
      </c>
      <c r="BQ34" s="99">
        <v>2.88</v>
      </c>
      <c r="BR34" s="99">
        <v>2.88</v>
      </c>
    </row>
    <row r="35" spans="1:70" ht="90">
      <c r="A35" s="10" t="s">
        <v>152</v>
      </c>
      <c r="B35" s="41" t="s">
        <v>153</v>
      </c>
      <c r="C35" s="41" t="s">
        <v>153</v>
      </c>
      <c r="D35" s="41" t="s">
        <v>153</v>
      </c>
      <c r="E35" s="41" t="s">
        <v>153</v>
      </c>
      <c r="F35" s="41" t="s">
        <v>153</v>
      </c>
      <c r="G35" s="41" t="s">
        <v>153</v>
      </c>
      <c r="H35" s="41" t="s">
        <v>617</v>
      </c>
      <c r="I35" s="41" t="s">
        <v>617</v>
      </c>
      <c r="J35" s="41" t="s">
        <v>617</v>
      </c>
      <c r="K35" s="41" t="s">
        <v>617</v>
      </c>
      <c r="L35" s="41" t="s">
        <v>617</v>
      </c>
      <c r="M35" s="41" t="s">
        <v>617</v>
      </c>
      <c r="N35" s="274" t="s">
        <v>438</v>
      </c>
      <c r="O35" s="274" t="s">
        <v>438</v>
      </c>
      <c r="P35" s="274" t="s">
        <v>438</v>
      </c>
      <c r="Q35" s="274" t="s">
        <v>438</v>
      </c>
      <c r="R35" s="274" t="s">
        <v>438</v>
      </c>
      <c r="S35" s="274" t="s">
        <v>438</v>
      </c>
      <c r="T35" s="274" t="s">
        <v>438</v>
      </c>
      <c r="U35" s="274" t="s">
        <v>438</v>
      </c>
      <c r="V35" s="139" t="s">
        <v>153</v>
      </c>
      <c r="W35" s="139" t="s">
        <v>153</v>
      </c>
      <c r="X35" s="139" t="s">
        <v>153</v>
      </c>
      <c r="Y35" s="139" t="s">
        <v>153</v>
      </c>
      <c r="Z35" s="139" t="s">
        <v>153</v>
      </c>
      <c r="AA35" s="139" t="s">
        <v>153</v>
      </c>
      <c r="AB35" s="218" t="s">
        <v>68</v>
      </c>
      <c r="AC35" s="218" t="s">
        <v>68</v>
      </c>
      <c r="AD35" s="218" t="s">
        <v>68</v>
      </c>
      <c r="AE35" s="218"/>
      <c r="AF35" s="241" t="s">
        <v>153</v>
      </c>
      <c r="AG35" s="241" t="s">
        <v>153</v>
      </c>
      <c r="AH35" s="241" t="s">
        <v>153</v>
      </c>
      <c r="AI35" s="241" t="s">
        <v>153</v>
      </c>
      <c r="AJ35" s="241" t="s">
        <v>153</v>
      </c>
      <c r="AK35" s="241" t="s">
        <v>153</v>
      </c>
      <c r="AL35" s="241" t="s">
        <v>153</v>
      </c>
      <c r="AM35" s="241" t="s">
        <v>153</v>
      </c>
      <c r="AN35" s="241" t="s">
        <v>153</v>
      </c>
      <c r="AO35" s="241" t="s">
        <v>153</v>
      </c>
      <c r="AP35" s="241" t="s">
        <v>153</v>
      </c>
      <c r="AQ35" s="241" t="s">
        <v>153</v>
      </c>
      <c r="AR35" s="241" t="s">
        <v>153</v>
      </c>
      <c r="AS35" s="241" t="s">
        <v>153</v>
      </c>
      <c r="AT35" s="241" t="s">
        <v>153</v>
      </c>
      <c r="AU35" s="241" t="s">
        <v>153</v>
      </c>
      <c r="AV35" s="139" t="s">
        <v>588</v>
      </c>
      <c r="AW35" s="139" t="s">
        <v>588</v>
      </c>
      <c r="AX35" s="139" t="s">
        <v>588</v>
      </c>
      <c r="AY35" s="139" t="s">
        <v>588</v>
      </c>
      <c r="AZ35" s="139" t="s">
        <v>588</v>
      </c>
      <c r="BA35" s="139" t="s">
        <v>588</v>
      </c>
      <c r="BB35" s="139" t="s">
        <v>588</v>
      </c>
      <c r="BC35" s="139" t="s">
        <v>588</v>
      </c>
      <c r="BD35" s="139" t="s">
        <v>588</v>
      </c>
      <c r="BE35" s="139" t="s">
        <v>588</v>
      </c>
      <c r="BF35" s="139" t="s">
        <v>588</v>
      </c>
      <c r="BG35" s="139" t="s">
        <v>588</v>
      </c>
      <c r="BH35" s="139" t="s">
        <v>588</v>
      </c>
      <c r="BI35" s="139" t="s">
        <v>588</v>
      </c>
      <c r="BJ35" s="139" t="s">
        <v>588</v>
      </c>
      <c r="BK35" s="139" t="s">
        <v>588</v>
      </c>
      <c r="BL35" s="139" t="s">
        <v>588</v>
      </c>
      <c r="BM35" s="99" t="s">
        <v>658</v>
      </c>
      <c r="BN35" s="99" t="s">
        <v>659</v>
      </c>
      <c r="BO35" s="99" t="s">
        <v>658</v>
      </c>
      <c r="BP35" s="99" t="s">
        <v>659</v>
      </c>
      <c r="BQ35" s="99" t="s">
        <v>658</v>
      </c>
      <c r="BR35" s="99" t="s">
        <v>658</v>
      </c>
    </row>
    <row r="36" spans="1:70" ht="60">
      <c r="A36" s="10" t="s">
        <v>335</v>
      </c>
      <c r="B36" s="96" t="s">
        <v>334</v>
      </c>
      <c r="C36" s="96" t="s">
        <v>334</v>
      </c>
      <c r="D36" s="96" t="s">
        <v>334</v>
      </c>
      <c r="E36" s="96" t="s">
        <v>334</v>
      </c>
      <c r="F36" s="96" t="s">
        <v>334</v>
      </c>
      <c r="G36" s="96" t="s">
        <v>334</v>
      </c>
      <c r="H36" s="96" t="s">
        <v>334</v>
      </c>
      <c r="I36" s="96" t="s">
        <v>334</v>
      </c>
      <c r="J36" s="96" t="s">
        <v>334</v>
      </c>
      <c r="K36" s="96" t="s">
        <v>334</v>
      </c>
      <c r="L36" s="96" t="s">
        <v>334</v>
      </c>
      <c r="M36" s="96" t="s">
        <v>334</v>
      </c>
      <c r="N36" s="117" t="s">
        <v>434</v>
      </c>
      <c r="O36" s="117" t="s">
        <v>434</v>
      </c>
      <c r="P36" s="117" t="s">
        <v>434</v>
      </c>
      <c r="Q36" s="117" t="s">
        <v>434</v>
      </c>
      <c r="R36" s="117" t="s">
        <v>434</v>
      </c>
      <c r="S36" s="117" t="s">
        <v>434</v>
      </c>
      <c r="T36" s="117" t="s">
        <v>434</v>
      </c>
      <c r="U36" s="117" t="s">
        <v>434</v>
      </c>
      <c r="V36" s="142" t="s">
        <v>434</v>
      </c>
      <c r="W36" s="142" t="s">
        <v>434</v>
      </c>
      <c r="X36" s="142" t="s">
        <v>434</v>
      </c>
      <c r="Y36" s="142" t="s">
        <v>434</v>
      </c>
      <c r="Z36" s="142" t="s">
        <v>434</v>
      </c>
      <c r="AA36" s="142" t="s">
        <v>434</v>
      </c>
      <c r="AB36" s="220" t="s">
        <v>334</v>
      </c>
      <c r="AC36" s="220" t="s">
        <v>520</v>
      </c>
      <c r="AD36" s="220" t="s">
        <v>334</v>
      </c>
      <c r="AE36" s="220" t="s">
        <v>520</v>
      </c>
      <c r="AF36" s="244" t="s">
        <v>334</v>
      </c>
      <c r="AG36" s="244" t="s">
        <v>334</v>
      </c>
      <c r="AH36" s="244" t="s">
        <v>334</v>
      </c>
      <c r="AI36" s="244" t="s">
        <v>334</v>
      </c>
      <c r="AJ36" s="244" t="s">
        <v>334</v>
      </c>
      <c r="AK36" s="244" t="s">
        <v>334</v>
      </c>
      <c r="AL36" s="244" t="s">
        <v>334</v>
      </c>
      <c r="AM36" s="244" t="s">
        <v>334</v>
      </c>
      <c r="AN36" s="244" t="s">
        <v>334</v>
      </c>
      <c r="AO36" s="244" t="s">
        <v>334</v>
      </c>
      <c r="AP36" s="244" t="s">
        <v>334</v>
      </c>
      <c r="AQ36" s="244" t="s">
        <v>334</v>
      </c>
      <c r="AR36" s="244" t="s">
        <v>334</v>
      </c>
      <c r="AS36" s="244" t="s">
        <v>334</v>
      </c>
      <c r="AT36" s="244" t="s">
        <v>334</v>
      </c>
      <c r="AU36" s="244" t="s">
        <v>334</v>
      </c>
      <c r="AV36" s="142" t="s">
        <v>589</v>
      </c>
      <c r="AW36" s="142" t="s">
        <v>590</v>
      </c>
      <c r="AX36" s="142" t="s">
        <v>591</v>
      </c>
      <c r="AY36" s="142" t="s">
        <v>591</v>
      </c>
      <c r="AZ36" s="142" t="s">
        <v>591</v>
      </c>
      <c r="BA36" s="142" t="s">
        <v>591</v>
      </c>
      <c r="BB36" s="142" t="s">
        <v>592</v>
      </c>
      <c r="BC36" s="142" t="s">
        <v>592</v>
      </c>
      <c r="BD36" s="142" t="s">
        <v>592</v>
      </c>
      <c r="BE36" s="142" t="s">
        <v>592</v>
      </c>
      <c r="BF36" s="142" t="s">
        <v>592</v>
      </c>
      <c r="BG36" s="142" t="s">
        <v>592</v>
      </c>
      <c r="BH36" s="142" t="s">
        <v>592</v>
      </c>
      <c r="BI36" s="142" t="s">
        <v>593</v>
      </c>
      <c r="BJ36" s="142" t="s">
        <v>593</v>
      </c>
      <c r="BK36" s="142" t="s">
        <v>593</v>
      </c>
      <c r="BL36" s="142" t="s">
        <v>593</v>
      </c>
      <c r="BM36" s="99" t="s">
        <v>691</v>
      </c>
      <c r="BN36" s="99" t="s">
        <v>707</v>
      </c>
      <c r="BO36" s="99" t="s">
        <v>691</v>
      </c>
      <c r="BP36" s="99" t="s">
        <v>691</v>
      </c>
      <c r="BQ36" s="99" t="s">
        <v>691</v>
      </c>
      <c r="BR36" s="99" t="s">
        <v>691</v>
      </c>
    </row>
    <row r="37" spans="1:70" ht="60">
      <c r="A37" s="10" t="s">
        <v>154</v>
      </c>
      <c r="B37" s="41" t="s">
        <v>156</v>
      </c>
      <c r="C37" s="41" t="s">
        <v>156</v>
      </c>
      <c r="D37" s="41" t="s">
        <v>156</v>
      </c>
      <c r="E37" s="41" t="s">
        <v>156</v>
      </c>
      <c r="F37" s="41" t="s">
        <v>156</v>
      </c>
      <c r="G37" s="41" t="s">
        <v>156</v>
      </c>
      <c r="H37" s="41" t="s">
        <v>156</v>
      </c>
      <c r="I37" s="41" t="s">
        <v>156</v>
      </c>
      <c r="J37" s="41" t="s">
        <v>156</v>
      </c>
      <c r="K37" s="41" t="s">
        <v>156</v>
      </c>
      <c r="L37" s="41" t="s">
        <v>156</v>
      </c>
      <c r="M37" s="41" t="s">
        <v>156</v>
      </c>
      <c r="N37" s="111" t="s">
        <v>435</v>
      </c>
      <c r="O37" s="111" t="s">
        <v>435</v>
      </c>
      <c r="P37" s="111" t="s">
        <v>435</v>
      </c>
      <c r="Q37" s="111" t="s">
        <v>435</v>
      </c>
      <c r="R37" s="111" t="s">
        <v>435</v>
      </c>
      <c r="S37" s="111" t="s">
        <v>435</v>
      </c>
      <c r="T37" s="111" t="s">
        <v>435</v>
      </c>
      <c r="U37" s="111" t="s">
        <v>435</v>
      </c>
      <c r="V37" s="139" t="s">
        <v>435</v>
      </c>
      <c r="W37" s="139" t="s">
        <v>435</v>
      </c>
      <c r="X37" s="139" t="s">
        <v>435</v>
      </c>
      <c r="Y37" s="139" t="s">
        <v>435</v>
      </c>
      <c r="Z37" s="139" t="s">
        <v>435</v>
      </c>
      <c r="AA37" s="139" t="s">
        <v>435</v>
      </c>
      <c r="AB37" s="218" t="s">
        <v>435</v>
      </c>
      <c r="AC37" s="218" t="s">
        <v>435</v>
      </c>
      <c r="AD37" s="218" t="s">
        <v>435</v>
      </c>
      <c r="AE37" s="218" t="s">
        <v>435</v>
      </c>
      <c r="AF37" s="233" t="s">
        <v>550</v>
      </c>
      <c r="AG37" s="233" t="s">
        <v>550</v>
      </c>
      <c r="AH37" s="233" t="s">
        <v>551</v>
      </c>
      <c r="AI37" s="241" t="s">
        <v>552</v>
      </c>
      <c r="AJ37" s="241" t="s">
        <v>553</v>
      </c>
      <c r="AK37" s="233" t="s">
        <v>554</v>
      </c>
      <c r="AL37" s="241" t="s">
        <v>552</v>
      </c>
      <c r="AM37" s="241" t="s">
        <v>553</v>
      </c>
      <c r="AN37" s="233" t="s">
        <v>550</v>
      </c>
      <c r="AO37" s="233" t="s">
        <v>550</v>
      </c>
      <c r="AP37" s="233" t="s">
        <v>554</v>
      </c>
      <c r="AQ37" s="241" t="s">
        <v>552</v>
      </c>
      <c r="AR37" s="241" t="s">
        <v>553</v>
      </c>
      <c r="AS37" s="233" t="s">
        <v>554</v>
      </c>
      <c r="AT37" s="241" t="s">
        <v>552</v>
      </c>
      <c r="AU37" s="241" t="s">
        <v>553</v>
      </c>
      <c r="AV37" s="139" t="s">
        <v>594</v>
      </c>
      <c r="AW37" s="139" t="s">
        <v>595</v>
      </c>
      <c r="AX37" s="139" t="s">
        <v>595</v>
      </c>
      <c r="AY37" s="139" t="s">
        <v>595</v>
      </c>
      <c r="AZ37" s="139" t="s">
        <v>595</v>
      </c>
      <c r="BA37" s="139" t="s">
        <v>595</v>
      </c>
      <c r="BB37" s="139" t="s">
        <v>595</v>
      </c>
      <c r="BC37" s="139" t="s">
        <v>595</v>
      </c>
      <c r="BD37" s="139" t="s">
        <v>595</v>
      </c>
      <c r="BE37" s="139" t="s">
        <v>595</v>
      </c>
      <c r="BF37" s="139" t="s">
        <v>595</v>
      </c>
      <c r="BG37" s="139" t="s">
        <v>595</v>
      </c>
      <c r="BH37" s="139" t="s">
        <v>595</v>
      </c>
      <c r="BI37" s="139" t="s">
        <v>595</v>
      </c>
      <c r="BJ37" s="139" t="s">
        <v>595</v>
      </c>
      <c r="BK37" s="139" t="s">
        <v>595</v>
      </c>
      <c r="BL37" s="139" t="s">
        <v>595</v>
      </c>
      <c r="BM37" s="104" t="s">
        <v>155</v>
      </c>
      <c r="BN37" s="104" t="s">
        <v>155</v>
      </c>
      <c r="BO37" s="104" t="s">
        <v>155</v>
      </c>
      <c r="BP37" s="104" t="s">
        <v>155</v>
      </c>
      <c r="BQ37" s="104" t="s">
        <v>155</v>
      </c>
      <c r="BR37" s="104" t="s">
        <v>155</v>
      </c>
    </row>
    <row r="38" spans="1:70">
      <c r="A38" s="7" t="s">
        <v>65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09"/>
      <c r="O38" s="109"/>
      <c r="P38" s="109"/>
      <c r="Q38" s="109"/>
      <c r="R38" s="109"/>
      <c r="S38" s="109"/>
      <c r="T38" s="109"/>
      <c r="U38" s="109"/>
      <c r="V38" s="129"/>
      <c r="W38" s="129"/>
      <c r="X38" s="129"/>
      <c r="Y38" s="129"/>
      <c r="Z38" s="129"/>
      <c r="AA38" s="129"/>
      <c r="AB38" s="214"/>
      <c r="AC38" s="214"/>
      <c r="AD38" s="214"/>
      <c r="AE38" s="214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99"/>
      <c r="BN38" s="99"/>
      <c r="BO38" s="99"/>
      <c r="BP38" s="99"/>
      <c r="BQ38" s="99"/>
      <c r="BR38" s="99"/>
    </row>
    <row r="39" spans="1:70">
      <c r="A39" s="10" t="s">
        <v>66</v>
      </c>
      <c r="B39" s="17">
        <v>192</v>
      </c>
      <c r="C39" s="17">
        <v>192</v>
      </c>
      <c r="D39" s="17">
        <v>192</v>
      </c>
      <c r="E39" s="17">
        <v>16</v>
      </c>
      <c r="F39" s="17">
        <v>16</v>
      </c>
      <c r="G39" s="17">
        <v>16</v>
      </c>
      <c r="H39" s="17">
        <v>192</v>
      </c>
      <c r="I39" s="17">
        <v>192</v>
      </c>
      <c r="J39" s="17">
        <v>192</v>
      </c>
      <c r="K39" s="17">
        <v>16</v>
      </c>
      <c r="L39" s="17">
        <v>16</v>
      </c>
      <c r="M39" s="17">
        <v>16</v>
      </c>
      <c r="N39" s="111">
        <v>192</v>
      </c>
      <c r="O39" s="111">
        <v>16</v>
      </c>
      <c r="P39" s="111">
        <v>192</v>
      </c>
      <c r="Q39" s="111">
        <v>192</v>
      </c>
      <c r="R39" s="111">
        <v>192</v>
      </c>
      <c r="S39" s="111">
        <v>16</v>
      </c>
      <c r="T39" s="111">
        <v>192</v>
      </c>
      <c r="U39" s="111">
        <v>192</v>
      </c>
      <c r="V39" s="130">
        <v>192</v>
      </c>
      <c r="W39" s="130">
        <v>192</v>
      </c>
      <c r="X39" s="130">
        <v>192</v>
      </c>
      <c r="Y39" s="130">
        <v>192</v>
      </c>
      <c r="Z39" s="130">
        <v>192</v>
      </c>
      <c r="AA39" s="130">
        <v>192</v>
      </c>
      <c r="AB39" s="223">
        <v>192</v>
      </c>
      <c r="AC39" s="223">
        <v>192</v>
      </c>
      <c r="AD39" s="223">
        <v>192</v>
      </c>
      <c r="AE39" s="223">
        <v>192</v>
      </c>
      <c r="AF39" s="245">
        <v>192</v>
      </c>
      <c r="AG39" s="245">
        <v>192</v>
      </c>
      <c r="AH39" s="245">
        <v>192</v>
      </c>
      <c r="AI39" s="245">
        <v>192</v>
      </c>
      <c r="AJ39" s="245">
        <v>192</v>
      </c>
      <c r="AK39" s="245">
        <v>192</v>
      </c>
      <c r="AL39" s="245">
        <v>192</v>
      </c>
      <c r="AM39" s="245">
        <v>192</v>
      </c>
      <c r="AN39" s="245">
        <v>16</v>
      </c>
      <c r="AO39" s="245">
        <v>16</v>
      </c>
      <c r="AP39" s="245">
        <v>16</v>
      </c>
      <c r="AQ39" s="245">
        <v>16</v>
      </c>
      <c r="AR39" s="245">
        <v>16</v>
      </c>
      <c r="AS39" s="245">
        <v>16</v>
      </c>
      <c r="AT39" s="245">
        <v>16</v>
      </c>
      <c r="AU39" s="245">
        <v>16</v>
      </c>
      <c r="AV39" s="130">
        <v>192</v>
      </c>
      <c r="AW39" s="130">
        <v>192</v>
      </c>
      <c r="AX39" s="130">
        <v>192</v>
      </c>
      <c r="AY39" s="130">
        <v>192</v>
      </c>
      <c r="AZ39" s="130">
        <v>192</v>
      </c>
      <c r="BA39" s="130">
        <v>192</v>
      </c>
      <c r="BB39" s="130">
        <v>192</v>
      </c>
      <c r="BC39" s="130">
        <v>192</v>
      </c>
      <c r="BD39" s="130">
        <v>192</v>
      </c>
      <c r="BE39" s="130">
        <v>192</v>
      </c>
      <c r="BF39" s="130">
        <v>192</v>
      </c>
      <c r="BG39" s="130">
        <v>192</v>
      </c>
      <c r="BH39" s="130">
        <v>192</v>
      </c>
      <c r="BI39" s="130">
        <v>192</v>
      </c>
      <c r="BJ39" s="130">
        <v>192</v>
      </c>
      <c r="BK39" s="130">
        <v>192</v>
      </c>
      <c r="BL39" s="130">
        <v>192</v>
      </c>
      <c r="BM39" s="99">
        <v>16</v>
      </c>
      <c r="BN39" s="99">
        <v>16</v>
      </c>
      <c r="BO39" s="99">
        <v>16</v>
      </c>
      <c r="BP39" s="99">
        <v>192</v>
      </c>
      <c r="BQ39" s="99">
        <v>192</v>
      </c>
      <c r="BR39" s="99">
        <v>192</v>
      </c>
    </row>
    <row r="40" spans="1:70" ht="30">
      <c r="A40" s="10" t="s">
        <v>125</v>
      </c>
      <c r="B40" s="17">
        <v>64</v>
      </c>
      <c r="C40" s="17">
        <v>64</v>
      </c>
      <c r="D40" s="17">
        <v>64</v>
      </c>
      <c r="E40" s="17">
        <v>16</v>
      </c>
      <c r="F40" s="17">
        <v>16</v>
      </c>
      <c r="G40" s="17">
        <v>16</v>
      </c>
      <c r="H40" s="17">
        <v>64</v>
      </c>
      <c r="I40" s="17">
        <v>64</v>
      </c>
      <c r="J40" s="17">
        <v>64</v>
      </c>
      <c r="K40" s="17">
        <v>16</v>
      </c>
      <c r="L40" s="17">
        <v>16</v>
      </c>
      <c r="M40" s="17">
        <v>16</v>
      </c>
      <c r="N40" s="111">
        <v>64</v>
      </c>
      <c r="O40" s="111">
        <v>2</v>
      </c>
      <c r="P40" s="111">
        <v>64</v>
      </c>
      <c r="Q40" s="111">
        <v>64</v>
      </c>
      <c r="R40" s="111">
        <v>64</v>
      </c>
      <c r="S40" s="111">
        <v>2</v>
      </c>
      <c r="T40" s="111">
        <v>64</v>
      </c>
      <c r="U40" s="111">
        <v>64</v>
      </c>
      <c r="V40" s="130">
        <v>64</v>
      </c>
      <c r="W40" s="130">
        <v>64</v>
      </c>
      <c r="X40" s="130">
        <v>64</v>
      </c>
      <c r="Y40" s="130">
        <v>64</v>
      </c>
      <c r="Z40" s="130">
        <v>64</v>
      </c>
      <c r="AA40" s="130">
        <v>64</v>
      </c>
      <c r="AB40" s="223">
        <v>64</v>
      </c>
      <c r="AC40" s="223">
        <v>64</v>
      </c>
      <c r="AD40" s="223">
        <v>64</v>
      </c>
      <c r="AE40" s="223">
        <v>64</v>
      </c>
      <c r="AF40" s="245">
        <v>64</v>
      </c>
      <c r="AG40" s="245">
        <v>64</v>
      </c>
      <c r="AH40" s="245">
        <v>64</v>
      </c>
      <c r="AI40" s="245">
        <v>64</v>
      </c>
      <c r="AJ40" s="245">
        <v>64</v>
      </c>
      <c r="AK40" s="245">
        <v>64</v>
      </c>
      <c r="AL40" s="245">
        <v>64</v>
      </c>
      <c r="AM40" s="245">
        <v>64</v>
      </c>
      <c r="AN40" s="245">
        <v>16</v>
      </c>
      <c r="AO40" s="245">
        <v>16</v>
      </c>
      <c r="AP40" s="245">
        <v>16</v>
      </c>
      <c r="AQ40" s="245">
        <v>16</v>
      </c>
      <c r="AR40" s="245">
        <v>16</v>
      </c>
      <c r="AS40" s="245">
        <v>16</v>
      </c>
      <c r="AT40" s="245">
        <v>16</v>
      </c>
      <c r="AU40" s="245">
        <v>16</v>
      </c>
      <c r="AV40" s="130">
        <v>64</v>
      </c>
      <c r="AW40" s="130">
        <v>64</v>
      </c>
      <c r="AX40" s="130">
        <v>64</v>
      </c>
      <c r="AY40" s="130">
        <v>64</v>
      </c>
      <c r="AZ40" s="130">
        <v>64</v>
      </c>
      <c r="BA40" s="130">
        <v>64</v>
      </c>
      <c r="BB40" s="130">
        <v>64</v>
      </c>
      <c r="BC40" s="130">
        <v>64</v>
      </c>
      <c r="BD40" s="130">
        <v>64</v>
      </c>
      <c r="BE40" s="130">
        <v>64</v>
      </c>
      <c r="BF40" s="130">
        <v>64</v>
      </c>
      <c r="BG40" s="130">
        <v>64</v>
      </c>
      <c r="BH40" s="130">
        <v>64</v>
      </c>
      <c r="BI40" s="130">
        <v>64</v>
      </c>
      <c r="BJ40" s="130">
        <v>64</v>
      </c>
      <c r="BK40" s="130">
        <v>64</v>
      </c>
      <c r="BL40" s="130">
        <v>64</v>
      </c>
      <c r="BM40" s="99">
        <v>2</v>
      </c>
      <c r="BN40" s="99">
        <v>2</v>
      </c>
      <c r="BO40" s="99">
        <v>2</v>
      </c>
      <c r="BP40" s="99">
        <v>64</v>
      </c>
      <c r="BQ40" s="99">
        <v>64</v>
      </c>
      <c r="BR40" s="99">
        <v>64</v>
      </c>
    </row>
    <row r="41" spans="1:70">
      <c r="A41" s="10" t="s">
        <v>328</v>
      </c>
      <c r="B41" s="17">
        <v>1</v>
      </c>
      <c r="C41" s="17">
        <v>1</v>
      </c>
      <c r="D41" s="17">
        <v>1</v>
      </c>
      <c r="E41" s="17">
        <v>1</v>
      </c>
      <c r="F41" s="17">
        <v>1</v>
      </c>
      <c r="G41" s="17">
        <v>1</v>
      </c>
      <c r="H41" s="17">
        <v>1</v>
      </c>
      <c r="I41" s="17">
        <v>1</v>
      </c>
      <c r="J41" s="17">
        <v>1</v>
      </c>
      <c r="K41" s="17">
        <v>1</v>
      </c>
      <c r="L41" s="17">
        <v>1</v>
      </c>
      <c r="M41" s="17">
        <v>1</v>
      </c>
      <c r="N41" s="111">
        <v>2</v>
      </c>
      <c r="O41" s="111">
        <v>2</v>
      </c>
      <c r="P41" s="111">
        <v>2</v>
      </c>
      <c r="Q41" s="111">
        <v>2</v>
      </c>
      <c r="R41" s="111">
        <v>2</v>
      </c>
      <c r="S41" s="111">
        <v>2</v>
      </c>
      <c r="T41" s="111">
        <v>2</v>
      </c>
      <c r="U41" s="111">
        <v>2</v>
      </c>
      <c r="V41" s="130">
        <v>1</v>
      </c>
      <c r="W41" s="130">
        <v>1</v>
      </c>
      <c r="X41" s="130">
        <v>1</v>
      </c>
      <c r="Y41" s="130">
        <v>1</v>
      </c>
      <c r="Z41" s="130">
        <v>1</v>
      </c>
      <c r="AA41" s="130">
        <v>1</v>
      </c>
      <c r="AB41" s="223">
        <v>4</v>
      </c>
      <c r="AC41" s="223">
        <v>4</v>
      </c>
      <c r="AD41" s="223">
        <v>4</v>
      </c>
      <c r="AE41" s="223">
        <v>4</v>
      </c>
      <c r="AF41" s="245">
        <v>1</v>
      </c>
      <c r="AG41" s="245">
        <v>1</v>
      </c>
      <c r="AH41" s="245">
        <v>1</v>
      </c>
      <c r="AI41" s="245">
        <v>1</v>
      </c>
      <c r="AJ41" s="245">
        <v>1</v>
      </c>
      <c r="AK41" s="245">
        <v>1</v>
      </c>
      <c r="AL41" s="245">
        <v>1</v>
      </c>
      <c r="AM41" s="245">
        <v>1</v>
      </c>
      <c r="AN41" s="245">
        <v>1</v>
      </c>
      <c r="AO41" s="245">
        <v>1</v>
      </c>
      <c r="AP41" s="245">
        <v>1</v>
      </c>
      <c r="AQ41" s="245">
        <v>1</v>
      </c>
      <c r="AR41" s="245">
        <v>1</v>
      </c>
      <c r="AS41" s="245">
        <v>1</v>
      </c>
      <c r="AT41" s="245">
        <v>1</v>
      </c>
      <c r="AU41" s="245">
        <v>1</v>
      </c>
      <c r="AV41" s="130">
        <v>4</v>
      </c>
      <c r="AW41" s="130">
        <v>4</v>
      </c>
      <c r="AX41" s="130">
        <v>4</v>
      </c>
      <c r="AY41" s="130">
        <v>4</v>
      </c>
      <c r="AZ41" s="130">
        <v>4</v>
      </c>
      <c r="BA41" s="130">
        <v>4</v>
      </c>
      <c r="BB41" s="130">
        <v>4</v>
      </c>
      <c r="BC41" s="130">
        <v>4</v>
      </c>
      <c r="BD41" s="130">
        <v>4</v>
      </c>
      <c r="BE41" s="130">
        <v>4</v>
      </c>
      <c r="BF41" s="130">
        <v>4</v>
      </c>
      <c r="BG41" s="130">
        <v>4</v>
      </c>
      <c r="BH41" s="130">
        <v>4</v>
      </c>
      <c r="BI41" s="130">
        <v>4</v>
      </c>
      <c r="BJ41" s="130">
        <v>4</v>
      </c>
      <c r="BK41" s="130">
        <v>4</v>
      </c>
      <c r="BL41" s="130">
        <v>4</v>
      </c>
      <c r="BM41" s="99">
        <v>1</v>
      </c>
      <c r="BN41" s="99">
        <v>1</v>
      </c>
      <c r="BO41" s="99">
        <v>1</v>
      </c>
      <c r="BP41" s="99">
        <v>1</v>
      </c>
      <c r="BQ41" s="99">
        <v>1</v>
      </c>
      <c r="BR41" s="99">
        <v>1</v>
      </c>
    </row>
    <row r="42" spans="1:70" ht="30">
      <c r="A42" s="18" t="s">
        <v>70</v>
      </c>
      <c r="B42" s="17">
        <f t="shared" ref="B42:M42" si="1">33+10*LOG10(20)</f>
        <v>46.010299956639813</v>
      </c>
      <c r="C42" s="17">
        <f t="shared" si="1"/>
        <v>46.010299956639813</v>
      </c>
      <c r="D42" s="17">
        <f t="shared" si="1"/>
        <v>46.010299956639813</v>
      </c>
      <c r="E42" s="17">
        <f t="shared" si="1"/>
        <v>46.010299956639813</v>
      </c>
      <c r="F42" s="17">
        <f t="shared" si="1"/>
        <v>46.010299956639813</v>
      </c>
      <c r="G42" s="17">
        <f t="shared" si="1"/>
        <v>46.010299956639813</v>
      </c>
      <c r="H42" s="17">
        <f t="shared" si="1"/>
        <v>46.010299956639813</v>
      </c>
      <c r="I42" s="17">
        <f t="shared" si="1"/>
        <v>46.010299956639813</v>
      </c>
      <c r="J42" s="17">
        <f t="shared" si="1"/>
        <v>46.010299956639813</v>
      </c>
      <c r="K42" s="17">
        <f t="shared" si="1"/>
        <v>46.010299956639813</v>
      </c>
      <c r="L42" s="17">
        <f t="shared" si="1"/>
        <v>46.010299956639813</v>
      </c>
      <c r="M42" s="17">
        <f t="shared" si="1"/>
        <v>46.010299956639813</v>
      </c>
      <c r="N42" s="122">
        <f>33+10*LOG10(100)</f>
        <v>53</v>
      </c>
      <c r="O42" s="122">
        <f>36+10*LOG10(20)</f>
        <v>49.010299956639813</v>
      </c>
      <c r="P42" s="122">
        <f>33+10*LOG10(100)</f>
        <v>53</v>
      </c>
      <c r="Q42" s="122">
        <f>24+10*LOG10(100)</f>
        <v>44</v>
      </c>
      <c r="R42" s="122">
        <f>33+10*LOG10(100)</f>
        <v>53</v>
      </c>
      <c r="S42" s="122">
        <f>36+10*LOG10(20)</f>
        <v>49.010299956639813</v>
      </c>
      <c r="T42" s="122">
        <f>33+10*LOG10(100)</f>
        <v>53</v>
      </c>
      <c r="U42" s="122">
        <f>24+10*LOG10(100)</f>
        <v>44</v>
      </c>
      <c r="V42" s="130">
        <f t="shared" ref="V42:AU42" si="2">33+10*LOG10(20)</f>
        <v>46.010299956639813</v>
      </c>
      <c r="W42" s="130">
        <f t="shared" si="2"/>
        <v>46.010299956639813</v>
      </c>
      <c r="X42" s="130">
        <f t="shared" si="2"/>
        <v>46.010299956639813</v>
      </c>
      <c r="Y42" s="130">
        <f t="shared" si="2"/>
        <v>46.010299956639813</v>
      </c>
      <c r="Z42" s="130">
        <f t="shared" si="2"/>
        <v>46.010299956639813</v>
      </c>
      <c r="AA42" s="130">
        <f t="shared" si="2"/>
        <v>46.010299956639813</v>
      </c>
      <c r="AB42" s="230">
        <f t="shared" si="2"/>
        <v>46.010299956639813</v>
      </c>
      <c r="AC42" s="223">
        <f t="shared" si="2"/>
        <v>46.010299956639813</v>
      </c>
      <c r="AD42" s="230">
        <f t="shared" si="2"/>
        <v>46.010299956639813</v>
      </c>
      <c r="AE42" s="230">
        <f t="shared" si="2"/>
        <v>46.010299956639813</v>
      </c>
      <c r="AF42" s="245">
        <f t="shared" si="2"/>
        <v>46.010299956639813</v>
      </c>
      <c r="AG42" s="245">
        <f t="shared" si="2"/>
        <v>46.010299956639813</v>
      </c>
      <c r="AH42" s="245">
        <f t="shared" si="2"/>
        <v>46.010299956639813</v>
      </c>
      <c r="AI42" s="245">
        <f t="shared" si="2"/>
        <v>46.010299956639813</v>
      </c>
      <c r="AJ42" s="245">
        <f t="shared" si="2"/>
        <v>46.010299956639813</v>
      </c>
      <c r="AK42" s="245">
        <f t="shared" si="2"/>
        <v>46.010299956639813</v>
      </c>
      <c r="AL42" s="245">
        <f t="shared" si="2"/>
        <v>46.010299956639813</v>
      </c>
      <c r="AM42" s="245">
        <f t="shared" si="2"/>
        <v>46.010299956639813</v>
      </c>
      <c r="AN42" s="245">
        <f t="shared" si="2"/>
        <v>46.010299956639813</v>
      </c>
      <c r="AO42" s="245">
        <f t="shared" si="2"/>
        <v>46.010299956639813</v>
      </c>
      <c r="AP42" s="245">
        <f t="shared" si="2"/>
        <v>46.010299956639813</v>
      </c>
      <c r="AQ42" s="245">
        <f t="shared" si="2"/>
        <v>46.010299956639813</v>
      </c>
      <c r="AR42" s="245">
        <f t="shared" si="2"/>
        <v>46.010299956639813</v>
      </c>
      <c r="AS42" s="245">
        <f t="shared" si="2"/>
        <v>46.010299956639813</v>
      </c>
      <c r="AT42" s="245">
        <f t="shared" si="2"/>
        <v>46.010299956639813</v>
      </c>
      <c r="AU42" s="245">
        <f t="shared" si="2"/>
        <v>46.010299956639813</v>
      </c>
      <c r="AV42" s="130">
        <f t="shared" ref="AV42:BL42" si="3">33+10*LOG10(100)</f>
        <v>53</v>
      </c>
      <c r="AW42" s="130">
        <f t="shared" si="3"/>
        <v>53</v>
      </c>
      <c r="AX42" s="130">
        <f t="shared" si="3"/>
        <v>53</v>
      </c>
      <c r="AY42" s="130">
        <f t="shared" si="3"/>
        <v>53</v>
      </c>
      <c r="AZ42" s="130">
        <f t="shared" si="3"/>
        <v>53</v>
      </c>
      <c r="BA42" s="130">
        <f t="shared" si="3"/>
        <v>53</v>
      </c>
      <c r="BB42" s="130">
        <f t="shared" si="3"/>
        <v>53</v>
      </c>
      <c r="BC42" s="130">
        <f t="shared" si="3"/>
        <v>53</v>
      </c>
      <c r="BD42" s="130">
        <f t="shared" si="3"/>
        <v>53</v>
      </c>
      <c r="BE42" s="130">
        <f t="shared" si="3"/>
        <v>53</v>
      </c>
      <c r="BF42" s="130">
        <f t="shared" si="3"/>
        <v>53</v>
      </c>
      <c r="BG42" s="130">
        <f t="shared" si="3"/>
        <v>53</v>
      </c>
      <c r="BH42" s="130">
        <f t="shared" si="3"/>
        <v>53</v>
      </c>
      <c r="BI42" s="130">
        <f t="shared" si="3"/>
        <v>53</v>
      </c>
      <c r="BJ42" s="130">
        <f t="shared" si="3"/>
        <v>53</v>
      </c>
      <c r="BK42" s="130">
        <f t="shared" si="3"/>
        <v>53</v>
      </c>
      <c r="BL42" s="130">
        <f t="shared" si="3"/>
        <v>53</v>
      </c>
      <c r="BM42" s="99">
        <f t="shared" ref="BM42:BR42" si="4">33+10*LOG10(20)</f>
        <v>46.010299956639813</v>
      </c>
      <c r="BN42" s="99">
        <f t="shared" si="4"/>
        <v>46.010299956639813</v>
      </c>
      <c r="BO42" s="99">
        <f t="shared" si="4"/>
        <v>46.010299956639813</v>
      </c>
      <c r="BP42" s="99">
        <f t="shared" si="4"/>
        <v>46.010299956639813</v>
      </c>
      <c r="BQ42" s="99">
        <f t="shared" si="4"/>
        <v>46.010299956639813</v>
      </c>
      <c r="BR42" s="99">
        <f t="shared" si="4"/>
        <v>46.010299956639813</v>
      </c>
    </row>
    <row r="43" spans="1:70">
      <c r="A43" s="18" t="s">
        <v>71</v>
      </c>
      <c r="B43" s="17">
        <v>100000000</v>
      </c>
      <c r="C43" s="17">
        <v>100000000</v>
      </c>
      <c r="D43" s="17">
        <v>100000000</v>
      </c>
      <c r="E43" s="17">
        <v>100000000</v>
      </c>
      <c r="F43" s="17">
        <v>100000000</v>
      </c>
      <c r="G43" s="17">
        <v>100000000</v>
      </c>
      <c r="H43" s="17">
        <v>100000000</v>
      </c>
      <c r="I43" s="17">
        <v>100000000</v>
      </c>
      <c r="J43" s="17">
        <v>100000000</v>
      </c>
      <c r="K43" s="17">
        <v>100000000</v>
      </c>
      <c r="L43" s="17">
        <v>100000000</v>
      </c>
      <c r="M43" s="17">
        <v>100000000</v>
      </c>
      <c r="N43" s="111">
        <v>100000000</v>
      </c>
      <c r="O43" s="111">
        <v>20000000</v>
      </c>
      <c r="P43" s="111">
        <v>100000000</v>
      </c>
      <c r="Q43" s="111">
        <v>100000000</v>
      </c>
      <c r="R43" s="111">
        <v>100000000</v>
      </c>
      <c r="S43" s="111">
        <v>20000000</v>
      </c>
      <c r="T43" s="111">
        <v>100000000</v>
      </c>
      <c r="U43" s="111">
        <v>100000000</v>
      </c>
      <c r="V43" s="130">
        <v>100000000</v>
      </c>
      <c r="W43" s="130">
        <v>100000000</v>
      </c>
      <c r="X43" s="130">
        <v>100000000</v>
      </c>
      <c r="Y43" s="130">
        <v>100000000</v>
      </c>
      <c r="Z43" s="130">
        <v>100000000</v>
      </c>
      <c r="AA43" s="130">
        <v>100000000</v>
      </c>
      <c r="AB43" s="223">
        <v>100000000</v>
      </c>
      <c r="AC43" s="223">
        <v>100000000</v>
      </c>
      <c r="AD43" s="223">
        <v>100000000</v>
      </c>
      <c r="AE43" s="223">
        <v>100000000</v>
      </c>
      <c r="AF43" s="245">
        <v>100000000</v>
      </c>
      <c r="AG43" s="245">
        <v>100000000</v>
      </c>
      <c r="AH43" s="245">
        <v>100000000</v>
      </c>
      <c r="AI43" s="245">
        <v>100000000</v>
      </c>
      <c r="AJ43" s="245">
        <v>100000000</v>
      </c>
      <c r="AK43" s="245">
        <v>100000000</v>
      </c>
      <c r="AL43" s="245">
        <v>100000000</v>
      </c>
      <c r="AM43" s="245">
        <v>100000000</v>
      </c>
      <c r="AN43" s="245">
        <v>100000000</v>
      </c>
      <c r="AO43" s="245">
        <v>100000000</v>
      </c>
      <c r="AP43" s="245">
        <v>100000000</v>
      </c>
      <c r="AQ43" s="245">
        <v>100000000</v>
      </c>
      <c r="AR43" s="245">
        <v>100000000</v>
      </c>
      <c r="AS43" s="245">
        <v>100000000</v>
      </c>
      <c r="AT43" s="245">
        <v>100000000</v>
      </c>
      <c r="AU43" s="245">
        <v>100000000</v>
      </c>
      <c r="AV43" s="130">
        <v>100000000</v>
      </c>
      <c r="AW43" s="130">
        <v>100000000</v>
      </c>
      <c r="AX43" s="130">
        <v>100000000</v>
      </c>
      <c r="AY43" s="130">
        <v>100000000</v>
      </c>
      <c r="AZ43" s="130">
        <v>100000000</v>
      </c>
      <c r="BA43" s="130">
        <v>100000000</v>
      </c>
      <c r="BB43" s="130">
        <v>100000000</v>
      </c>
      <c r="BC43" s="130">
        <v>100000000</v>
      </c>
      <c r="BD43" s="130">
        <v>100000000</v>
      </c>
      <c r="BE43" s="130">
        <v>100000000</v>
      </c>
      <c r="BF43" s="130">
        <v>100000000</v>
      </c>
      <c r="BG43" s="130">
        <v>100000000</v>
      </c>
      <c r="BH43" s="130">
        <v>100000000</v>
      </c>
      <c r="BI43" s="130">
        <v>100000000</v>
      </c>
      <c r="BJ43" s="130">
        <v>100000000</v>
      </c>
      <c r="BK43" s="130">
        <v>100000000</v>
      </c>
      <c r="BL43" s="130">
        <v>100000000</v>
      </c>
      <c r="BM43" s="99">
        <v>20000000</v>
      </c>
      <c r="BN43" s="99">
        <v>20000000</v>
      </c>
      <c r="BO43" s="99">
        <v>20000000</v>
      </c>
      <c r="BP43" s="99">
        <v>100000000</v>
      </c>
      <c r="BQ43" s="99">
        <v>100000000</v>
      </c>
      <c r="BR43" s="99">
        <v>100000000</v>
      </c>
    </row>
    <row r="44" spans="1:70" ht="135">
      <c r="A44" s="18" t="s">
        <v>72</v>
      </c>
      <c r="B44" s="17">
        <f t="shared" ref="B44:D44" si="5">33</f>
        <v>33</v>
      </c>
      <c r="C44" s="17">
        <f t="shared" si="5"/>
        <v>33</v>
      </c>
      <c r="D44" s="17">
        <f t="shared" si="5"/>
        <v>33</v>
      </c>
      <c r="E44" s="17">
        <f>36</f>
        <v>36</v>
      </c>
      <c r="F44" s="17">
        <f>36</f>
        <v>36</v>
      </c>
      <c r="G44" s="17">
        <f>36</f>
        <v>36</v>
      </c>
      <c r="H44" s="17">
        <f t="shared" ref="H44:J44" si="6">33</f>
        <v>33</v>
      </c>
      <c r="I44" s="17">
        <f t="shared" si="6"/>
        <v>33</v>
      </c>
      <c r="J44" s="17">
        <f t="shared" si="6"/>
        <v>33</v>
      </c>
      <c r="K44" s="17">
        <f>36</f>
        <v>36</v>
      </c>
      <c r="L44" s="17">
        <f>36</f>
        <v>36</v>
      </c>
      <c r="M44" s="17">
        <f>36</f>
        <v>36</v>
      </c>
      <c r="N44" s="111">
        <f t="shared" ref="N44:U44" si="7">N42-10*LOG10(N43/1000000)</f>
        <v>33</v>
      </c>
      <c r="O44" s="111">
        <f t="shared" si="7"/>
        <v>36</v>
      </c>
      <c r="P44" s="111">
        <f t="shared" si="7"/>
        <v>33</v>
      </c>
      <c r="Q44" s="111">
        <f t="shared" si="7"/>
        <v>24</v>
      </c>
      <c r="R44" s="111">
        <f t="shared" si="7"/>
        <v>33</v>
      </c>
      <c r="S44" s="111">
        <f t="shared" si="7"/>
        <v>36</v>
      </c>
      <c r="T44" s="111">
        <f t="shared" si="7"/>
        <v>33</v>
      </c>
      <c r="U44" s="111">
        <f t="shared" si="7"/>
        <v>24</v>
      </c>
      <c r="V44" s="130">
        <f t="shared" ref="V44:AM44" si="8">33</f>
        <v>33</v>
      </c>
      <c r="W44" s="130">
        <f t="shared" si="8"/>
        <v>33</v>
      </c>
      <c r="X44" s="130">
        <f t="shared" si="8"/>
        <v>33</v>
      </c>
      <c r="Y44" s="130">
        <f t="shared" si="8"/>
        <v>33</v>
      </c>
      <c r="Z44" s="130">
        <f t="shared" si="8"/>
        <v>33</v>
      </c>
      <c r="AA44" s="130">
        <f t="shared" si="8"/>
        <v>33</v>
      </c>
      <c r="AB44" s="223">
        <f t="shared" si="8"/>
        <v>33</v>
      </c>
      <c r="AC44" s="223">
        <f t="shared" si="8"/>
        <v>33</v>
      </c>
      <c r="AD44" s="223">
        <f t="shared" si="8"/>
        <v>33</v>
      </c>
      <c r="AE44" s="223">
        <f t="shared" si="8"/>
        <v>33</v>
      </c>
      <c r="AF44" s="245">
        <f t="shared" si="8"/>
        <v>33</v>
      </c>
      <c r="AG44" s="245">
        <f t="shared" si="8"/>
        <v>33</v>
      </c>
      <c r="AH44" s="245">
        <f t="shared" si="8"/>
        <v>33</v>
      </c>
      <c r="AI44" s="245">
        <f t="shared" si="8"/>
        <v>33</v>
      </c>
      <c r="AJ44" s="245">
        <f t="shared" si="8"/>
        <v>33</v>
      </c>
      <c r="AK44" s="245">
        <f t="shared" si="8"/>
        <v>33</v>
      </c>
      <c r="AL44" s="245">
        <f t="shared" si="8"/>
        <v>33</v>
      </c>
      <c r="AM44" s="245">
        <f t="shared" si="8"/>
        <v>33</v>
      </c>
      <c r="AN44" s="245">
        <f>36</f>
        <v>36</v>
      </c>
      <c r="AO44" s="245">
        <f>36</f>
        <v>36</v>
      </c>
      <c r="AP44" s="245">
        <f>36</f>
        <v>36</v>
      </c>
      <c r="AQ44" s="245">
        <f>36</f>
        <v>36</v>
      </c>
      <c r="AR44" s="245">
        <f>36</f>
        <v>36</v>
      </c>
      <c r="AS44" s="245">
        <f>36</f>
        <v>36</v>
      </c>
      <c r="AT44" s="245">
        <f>36</f>
        <v>36</v>
      </c>
      <c r="AU44" s="245">
        <f>36</f>
        <v>36</v>
      </c>
      <c r="AV44" s="130">
        <f>33</f>
        <v>33</v>
      </c>
      <c r="AW44" s="130">
        <f>33</f>
        <v>33</v>
      </c>
      <c r="AX44" s="130">
        <f>33</f>
        <v>33</v>
      </c>
      <c r="AY44" s="130">
        <f>33</f>
        <v>33</v>
      </c>
      <c r="AZ44" s="130">
        <f>33</f>
        <v>33</v>
      </c>
      <c r="BA44" s="130">
        <f>33</f>
        <v>33</v>
      </c>
      <c r="BB44" s="130">
        <f>33</f>
        <v>33</v>
      </c>
      <c r="BC44" s="130">
        <f>33</f>
        <v>33</v>
      </c>
      <c r="BD44" s="130">
        <f>33</f>
        <v>33</v>
      </c>
      <c r="BE44" s="130">
        <f>33</f>
        <v>33</v>
      </c>
      <c r="BF44" s="130">
        <f>33</f>
        <v>33</v>
      </c>
      <c r="BG44" s="130">
        <f>33</f>
        <v>33</v>
      </c>
      <c r="BH44" s="130">
        <f>33</f>
        <v>33</v>
      </c>
      <c r="BI44" s="130">
        <f>33</f>
        <v>33</v>
      </c>
      <c r="BJ44" s="130">
        <f>33</f>
        <v>33</v>
      </c>
      <c r="BK44" s="130">
        <f>33</f>
        <v>33</v>
      </c>
      <c r="BL44" s="130">
        <f>33</f>
        <v>33</v>
      </c>
      <c r="BM44" s="99">
        <v>36</v>
      </c>
      <c r="BN44" s="99">
        <v>36</v>
      </c>
      <c r="BO44" s="99">
        <v>36</v>
      </c>
      <c r="BP44" s="99">
        <v>33</v>
      </c>
      <c r="BQ44" s="99">
        <v>33</v>
      </c>
      <c r="BR44" s="99">
        <v>33</v>
      </c>
    </row>
    <row r="45" spans="1:70" ht="60">
      <c r="A45" s="18" t="s">
        <v>73</v>
      </c>
      <c r="B45" s="17">
        <f t="shared" ref="B45:M45" si="9">12*12*30000</f>
        <v>4320000</v>
      </c>
      <c r="C45" s="17">
        <f t="shared" si="9"/>
        <v>4320000</v>
      </c>
      <c r="D45" s="17">
        <f t="shared" si="9"/>
        <v>4320000</v>
      </c>
      <c r="E45" s="17">
        <f t="shared" si="9"/>
        <v>4320000</v>
      </c>
      <c r="F45" s="17">
        <f t="shared" si="9"/>
        <v>4320000</v>
      </c>
      <c r="G45" s="17">
        <f t="shared" si="9"/>
        <v>4320000</v>
      </c>
      <c r="H45" s="17">
        <f t="shared" si="9"/>
        <v>4320000</v>
      </c>
      <c r="I45" s="17">
        <f t="shared" si="9"/>
        <v>4320000</v>
      </c>
      <c r="J45" s="17">
        <f t="shared" si="9"/>
        <v>4320000</v>
      </c>
      <c r="K45" s="17">
        <f t="shared" si="9"/>
        <v>4320000</v>
      </c>
      <c r="L45" s="17">
        <f t="shared" si="9"/>
        <v>4320000</v>
      </c>
      <c r="M45" s="17">
        <f t="shared" si="9"/>
        <v>4320000</v>
      </c>
      <c r="N45" s="110">
        <f t="shared" ref="N45:AA45" si="10">12*12*30000</f>
        <v>4320000</v>
      </c>
      <c r="O45" s="110">
        <f t="shared" si="10"/>
        <v>4320000</v>
      </c>
      <c r="P45" s="110">
        <f t="shared" si="10"/>
        <v>4320000</v>
      </c>
      <c r="Q45" s="110">
        <f t="shared" si="10"/>
        <v>4320000</v>
      </c>
      <c r="R45" s="110">
        <f t="shared" si="10"/>
        <v>4320000</v>
      </c>
      <c r="S45" s="110">
        <f t="shared" si="10"/>
        <v>4320000</v>
      </c>
      <c r="T45" s="110">
        <f t="shared" si="10"/>
        <v>4320000</v>
      </c>
      <c r="U45" s="110">
        <f t="shared" si="10"/>
        <v>4320000</v>
      </c>
      <c r="V45" s="130">
        <f t="shared" si="10"/>
        <v>4320000</v>
      </c>
      <c r="W45" s="130">
        <f t="shared" si="10"/>
        <v>4320000</v>
      </c>
      <c r="X45" s="130">
        <f t="shared" si="10"/>
        <v>4320000</v>
      </c>
      <c r="Y45" s="130">
        <f t="shared" si="10"/>
        <v>4320000</v>
      </c>
      <c r="Z45" s="130">
        <f t="shared" si="10"/>
        <v>4320000</v>
      </c>
      <c r="AA45" s="130">
        <f t="shared" si="10"/>
        <v>4320000</v>
      </c>
      <c r="AB45" s="223">
        <f>12*12*30000</f>
        <v>4320000</v>
      </c>
      <c r="AC45" s="223">
        <f>12*12*30000</f>
        <v>4320000</v>
      </c>
      <c r="AD45" s="223">
        <f>12*12*30000</f>
        <v>4320000</v>
      </c>
      <c r="AE45" s="223">
        <f>12*12*30000</f>
        <v>4320000</v>
      </c>
      <c r="AF45" s="245">
        <f t="shared" ref="AF45:BL45" si="11">12*12*30000</f>
        <v>4320000</v>
      </c>
      <c r="AG45" s="245">
        <f t="shared" si="11"/>
        <v>4320000</v>
      </c>
      <c r="AH45" s="245">
        <f t="shared" si="11"/>
        <v>4320000</v>
      </c>
      <c r="AI45" s="245">
        <f t="shared" si="11"/>
        <v>4320000</v>
      </c>
      <c r="AJ45" s="245">
        <f t="shared" si="11"/>
        <v>4320000</v>
      </c>
      <c r="AK45" s="245">
        <f t="shared" si="11"/>
        <v>4320000</v>
      </c>
      <c r="AL45" s="245">
        <f t="shared" si="11"/>
        <v>4320000</v>
      </c>
      <c r="AM45" s="245">
        <f t="shared" si="11"/>
        <v>4320000</v>
      </c>
      <c r="AN45" s="245">
        <f t="shared" si="11"/>
        <v>4320000</v>
      </c>
      <c r="AO45" s="245">
        <f t="shared" si="11"/>
        <v>4320000</v>
      </c>
      <c r="AP45" s="245">
        <f t="shared" si="11"/>
        <v>4320000</v>
      </c>
      <c r="AQ45" s="245">
        <f t="shared" si="11"/>
        <v>4320000</v>
      </c>
      <c r="AR45" s="245">
        <f t="shared" si="11"/>
        <v>4320000</v>
      </c>
      <c r="AS45" s="245">
        <f t="shared" si="11"/>
        <v>4320000</v>
      </c>
      <c r="AT45" s="245">
        <f t="shared" si="11"/>
        <v>4320000</v>
      </c>
      <c r="AU45" s="245">
        <f t="shared" si="11"/>
        <v>4320000</v>
      </c>
      <c r="AV45" s="130">
        <f t="shared" si="11"/>
        <v>4320000</v>
      </c>
      <c r="AW45" s="130">
        <f t="shared" si="11"/>
        <v>4320000</v>
      </c>
      <c r="AX45" s="130">
        <f t="shared" si="11"/>
        <v>4320000</v>
      </c>
      <c r="AY45" s="130">
        <f t="shared" si="11"/>
        <v>4320000</v>
      </c>
      <c r="AZ45" s="130">
        <f t="shared" si="11"/>
        <v>4320000</v>
      </c>
      <c r="BA45" s="130">
        <f t="shared" si="11"/>
        <v>4320000</v>
      </c>
      <c r="BB45" s="130">
        <f t="shared" si="11"/>
        <v>4320000</v>
      </c>
      <c r="BC45" s="130">
        <f t="shared" si="11"/>
        <v>4320000</v>
      </c>
      <c r="BD45" s="130">
        <f t="shared" si="11"/>
        <v>4320000</v>
      </c>
      <c r="BE45" s="130">
        <f t="shared" si="11"/>
        <v>4320000</v>
      </c>
      <c r="BF45" s="130">
        <f t="shared" si="11"/>
        <v>4320000</v>
      </c>
      <c r="BG45" s="130">
        <f t="shared" si="11"/>
        <v>4320000</v>
      </c>
      <c r="BH45" s="130">
        <f t="shared" si="11"/>
        <v>4320000</v>
      </c>
      <c r="BI45" s="130">
        <f t="shared" si="11"/>
        <v>4320000</v>
      </c>
      <c r="BJ45" s="130">
        <f t="shared" si="11"/>
        <v>4320000</v>
      </c>
      <c r="BK45" s="130">
        <f t="shared" si="11"/>
        <v>4320000</v>
      </c>
      <c r="BL45" s="130">
        <f t="shared" si="11"/>
        <v>4320000</v>
      </c>
      <c r="BM45" s="99">
        <f t="shared" ref="BM45:BR45" si="12">12*12*15000</f>
        <v>2160000</v>
      </c>
      <c r="BN45" s="99">
        <f t="shared" si="12"/>
        <v>2160000</v>
      </c>
      <c r="BO45" s="99">
        <f t="shared" si="12"/>
        <v>2160000</v>
      </c>
      <c r="BP45" s="99">
        <f t="shared" si="12"/>
        <v>2160000</v>
      </c>
      <c r="BQ45" s="99">
        <f t="shared" si="12"/>
        <v>2160000</v>
      </c>
      <c r="BR45" s="99">
        <f t="shared" si="12"/>
        <v>2160000</v>
      </c>
    </row>
    <row r="46" spans="1:70" ht="30">
      <c r="A46" s="18" t="s">
        <v>74</v>
      </c>
      <c r="B46" s="17">
        <f t="shared" ref="B46:M46" si="13">B44+10*LOG10(B45/1000000)</f>
        <v>39.354837468149121</v>
      </c>
      <c r="C46" s="17">
        <f t="shared" si="13"/>
        <v>39.354837468149121</v>
      </c>
      <c r="D46" s="17">
        <f t="shared" si="13"/>
        <v>39.354837468149121</v>
      </c>
      <c r="E46" s="17">
        <f t="shared" si="13"/>
        <v>42.354837468149121</v>
      </c>
      <c r="F46" s="17">
        <f t="shared" si="13"/>
        <v>42.354837468149121</v>
      </c>
      <c r="G46" s="17">
        <f t="shared" si="13"/>
        <v>42.354837468149121</v>
      </c>
      <c r="H46" s="17">
        <f t="shared" si="13"/>
        <v>39.354837468149121</v>
      </c>
      <c r="I46" s="17">
        <f t="shared" si="13"/>
        <v>39.354837468149121</v>
      </c>
      <c r="J46" s="17">
        <f t="shared" si="13"/>
        <v>39.354837468149121</v>
      </c>
      <c r="K46" s="17">
        <f t="shared" si="13"/>
        <v>42.354837468149121</v>
      </c>
      <c r="L46" s="17">
        <f t="shared" si="13"/>
        <v>42.354837468149121</v>
      </c>
      <c r="M46" s="17">
        <f t="shared" si="13"/>
        <v>42.354837468149121</v>
      </c>
      <c r="N46" s="110">
        <f t="shared" ref="N46:BR46" si="14">N44+10*LOG10(N45/1000000)</f>
        <v>39.354837468149121</v>
      </c>
      <c r="O46" s="110">
        <f t="shared" si="14"/>
        <v>42.354837468149121</v>
      </c>
      <c r="P46" s="110">
        <f t="shared" si="14"/>
        <v>39.354837468149121</v>
      </c>
      <c r="Q46" s="110">
        <f t="shared" si="14"/>
        <v>30.354837468149121</v>
      </c>
      <c r="R46" s="110">
        <f t="shared" si="14"/>
        <v>39.354837468149121</v>
      </c>
      <c r="S46" s="110">
        <f t="shared" si="14"/>
        <v>42.354837468149121</v>
      </c>
      <c r="T46" s="110">
        <f t="shared" si="14"/>
        <v>39.354837468149121</v>
      </c>
      <c r="U46" s="110">
        <f t="shared" si="14"/>
        <v>30.354837468149121</v>
      </c>
      <c r="V46" s="130">
        <f t="shared" si="14"/>
        <v>39.354837468149121</v>
      </c>
      <c r="W46" s="130">
        <f t="shared" si="14"/>
        <v>39.354837468149121</v>
      </c>
      <c r="X46" s="130">
        <f t="shared" si="14"/>
        <v>39.354837468149121</v>
      </c>
      <c r="Y46" s="130">
        <f t="shared" si="14"/>
        <v>39.354837468149121</v>
      </c>
      <c r="Z46" s="130">
        <f t="shared" si="14"/>
        <v>39.354837468149121</v>
      </c>
      <c r="AA46" s="130">
        <f t="shared" si="14"/>
        <v>39.354837468149121</v>
      </c>
      <c r="AB46" s="223">
        <f t="shared" si="14"/>
        <v>39.354837468149121</v>
      </c>
      <c r="AC46" s="223">
        <f t="shared" si="14"/>
        <v>39.354837468149121</v>
      </c>
      <c r="AD46" s="223">
        <f t="shared" si="14"/>
        <v>39.354837468149121</v>
      </c>
      <c r="AE46" s="223">
        <f t="shared" si="14"/>
        <v>39.354837468149121</v>
      </c>
      <c r="AF46" s="245">
        <f t="shared" si="14"/>
        <v>39.354837468149121</v>
      </c>
      <c r="AG46" s="245">
        <f t="shared" si="14"/>
        <v>39.354837468149121</v>
      </c>
      <c r="AH46" s="245">
        <f t="shared" si="14"/>
        <v>39.354837468149121</v>
      </c>
      <c r="AI46" s="245">
        <f t="shared" si="14"/>
        <v>39.354837468149121</v>
      </c>
      <c r="AJ46" s="245">
        <f t="shared" si="14"/>
        <v>39.354837468149121</v>
      </c>
      <c r="AK46" s="245">
        <f t="shared" si="14"/>
        <v>39.354837468149121</v>
      </c>
      <c r="AL46" s="245">
        <f t="shared" si="14"/>
        <v>39.354837468149121</v>
      </c>
      <c r="AM46" s="245">
        <f t="shared" si="14"/>
        <v>39.354837468149121</v>
      </c>
      <c r="AN46" s="245">
        <f t="shared" si="14"/>
        <v>42.354837468149121</v>
      </c>
      <c r="AO46" s="245">
        <f t="shared" si="14"/>
        <v>42.354837468149121</v>
      </c>
      <c r="AP46" s="245">
        <f t="shared" si="14"/>
        <v>42.354837468149121</v>
      </c>
      <c r="AQ46" s="245">
        <f t="shared" si="14"/>
        <v>42.354837468149121</v>
      </c>
      <c r="AR46" s="245">
        <f t="shared" si="14"/>
        <v>42.354837468149121</v>
      </c>
      <c r="AS46" s="245">
        <f t="shared" si="14"/>
        <v>42.354837468149121</v>
      </c>
      <c r="AT46" s="245">
        <f t="shared" si="14"/>
        <v>42.354837468149121</v>
      </c>
      <c r="AU46" s="245">
        <f t="shared" si="14"/>
        <v>42.354837468149121</v>
      </c>
      <c r="AV46" s="130">
        <f t="shared" si="14"/>
        <v>39.354837468149121</v>
      </c>
      <c r="AW46" s="130">
        <f t="shared" si="14"/>
        <v>39.354837468149121</v>
      </c>
      <c r="AX46" s="130">
        <f t="shared" si="14"/>
        <v>39.354837468149121</v>
      </c>
      <c r="AY46" s="130">
        <f t="shared" si="14"/>
        <v>39.354837468149121</v>
      </c>
      <c r="AZ46" s="130">
        <f t="shared" si="14"/>
        <v>39.354837468149121</v>
      </c>
      <c r="BA46" s="130">
        <f t="shared" si="14"/>
        <v>39.354837468149121</v>
      </c>
      <c r="BB46" s="130">
        <f>BB44+10*LOG10(BB45/1000000)</f>
        <v>39.354837468149121</v>
      </c>
      <c r="BC46" s="130">
        <f>BC44+10*LOG10(BC45/1000000)</f>
        <v>39.354837468149121</v>
      </c>
      <c r="BD46" s="130">
        <f t="shared" ref="BD46" si="15">BD44+10*LOG10(BD45/1000000)</f>
        <v>39.354837468149121</v>
      </c>
      <c r="BE46" s="130">
        <f>BE44+10*LOG10(BE45/1000000)</f>
        <v>39.354837468149121</v>
      </c>
      <c r="BF46" s="130">
        <f t="shared" ref="BF46:BG46" si="16">BF44+10*LOG10(BF45/1000000)</f>
        <v>39.354837468149121</v>
      </c>
      <c r="BG46" s="130">
        <f t="shared" si="16"/>
        <v>39.354837468149121</v>
      </c>
      <c r="BH46" s="130">
        <f t="shared" si="14"/>
        <v>39.354837468149121</v>
      </c>
      <c r="BI46" s="130">
        <f t="shared" si="14"/>
        <v>39.354837468149121</v>
      </c>
      <c r="BJ46" s="130">
        <f t="shared" si="14"/>
        <v>39.354837468149121</v>
      </c>
      <c r="BK46" s="130">
        <f t="shared" si="14"/>
        <v>39.354837468149121</v>
      </c>
      <c r="BL46" s="130">
        <f t="shared" si="14"/>
        <v>39.354837468149121</v>
      </c>
      <c r="BM46" s="99">
        <f t="shared" si="14"/>
        <v>39.344537511509309</v>
      </c>
      <c r="BN46" s="99">
        <f t="shared" si="14"/>
        <v>39.344537511509309</v>
      </c>
      <c r="BO46" s="99">
        <f t="shared" si="14"/>
        <v>39.344537511509309</v>
      </c>
      <c r="BP46" s="99">
        <f t="shared" si="14"/>
        <v>36.344537511509309</v>
      </c>
      <c r="BQ46" s="99">
        <f t="shared" si="14"/>
        <v>36.344537511509309</v>
      </c>
      <c r="BR46" s="99">
        <f t="shared" si="14"/>
        <v>36.344537511509309</v>
      </c>
    </row>
    <row r="47" spans="1:70" ht="30">
      <c r="A47" s="10" t="s">
        <v>75</v>
      </c>
      <c r="B47" s="17">
        <f t="shared" ref="B47:M47" si="17">B48-B49</f>
        <v>10.121212547196624</v>
      </c>
      <c r="C47" s="17">
        <f t="shared" si="17"/>
        <v>10.121212547196624</v>
      </c>
      <c r="D47" s="17">
        <f t="shared" si="17"/>
        <v>10.121212547196624</v>
      </c>
      <c r="E47" s="17">
        <f t="shared" si="17"/>
        <v>5.35</v>
      </c>
      <c r="F47" s="17">
        <f t="shared" si="17"/>
        <v>5.35</v>
      </c>
      <c r="G47" s="17">
        <f t="shared" si="17"/>
        <v>5.35</v>
      </c>
      <c r="H47" s="17">
        <f t="shared" si="17"/>
        <v>10.121212547196624</v>
      </c>
      <c r="I47" s="17">
        <f t="shared" si="17"/>
        <v>10.121212547196624</v>
      </c>
      <c r="J47" s="17">
        <f t="shared" si="17"/>
        <v>10.121212547196624</v>
      </c>
      <c r="K47" s="17">
        <f t="shared" si="17"/>
        <v>5.35</v>
      </c>
      <c r="L47" s="17">
        <f t="shared" si="17"/>
        <v>5.35</v>
      </c>
      <c r="M47" s="17">
        <f t="shared" si="17"/>
        <v>5.35</v>
      </c>
      <c r="N47" s="110">
        <f t="shared" ref="N47:BR47" si="18">N48-N49</f>
        <v>12.771212547196624</v>
      </c>
      <c r="O47" s="110">
        <f t="shared" si="18"/>
        <v>17.030899869919438</v>
      </c>
      <c r="P47" s="110">
        <f t="shared" si="18"/>
        <v>12.771212547196624</v>
      </c>
      <c r="Q47" s="110">
        <f t="shared" si="18"/>
        <v>12.771212547196624</v>
      </c>
      <c r="R47" s="110">
        <f t="shared" si="18"/>
        <v>12.771212547196624</v>
      </c>
      <c r="S47" s="110">
        <f t="shared" si="18"/>
        <v>17.030899869919438</v>
      </c>
      <c r="T47" s="110">
        <f t="shared" si="18"/>
        <v>12.771212547196624</v>
      </c>
      <c r="U47" s="110">
        <f t="shared" si="18"/>
        <v>12.771212547196624</v>
      </c>
      <c r="V47" s="130">
        <f t="shared" si="18"/>
        <v>8.4812125471966233</v>
      </c>
      <c r="W47" s="130">
        <f t="shared" si="18"/>
        <v>8.4812125471966233</v>
      </c>
      <c r="X47" s="130">
        <f t="shared" si="18"/>
        <v>8.4812125471966233</v>
      </c>
      <c r="Y47" s="130">
        <f t="shared" si="18"/>
        <v>8.4812125471966233</v>
      </c>
      <c r="Z47" s="130">
        <f t="shared" si="18"/>
        <v>8.4812125471966233</v>
      </c>
      <c r="AA47" s="130">
        <f t="shared" si="18"/>
        <v>8.4812125471966233</v>
      </c>
      <c r="AB47" s="223">
        <f t="shared" si="18"/>
        <v>12.771212547196624</v>
      </c>
      <c r="AC47" s="223">
        <f t="shared" si="18"/>
        <v>12.771212547196624</v>
      </c>
      <c r="AD47" s="223">
        <f t="shared" si="18"/>
        <v>12.771212547196624</v>
      </c>
      <c r="AE47" s="223">
        <f t="shared" si="18"/>
        <v>12.771212547196624</v>
      </c>
      <c r="AF47" s="245">
        <f t="shared" si="18"/>
        <v>10.121212547196624</v>
      </c>
      <c r="AG47" s="245">
        <f t="shared" si="18"/>
        <v>10.121212547196624</v>
      </c>
      <c r="AH47" s="245">
        <f t="shared" si="18"/>
        <v>10.121212547196624</v>
      </c>
      <c r="AI47" s="245">
        <f t="shared" si="18"/>
        <v>10.121212547196624</v>
      </c>
      <c r="AJ47" s="245">
        <f t="shared" si="18"/>
        <v>10.121212547196624</v>
      </c>
      <c r="AK47" s="245">
        <f t="shared" si="18"/>
        <v>10.121212547196624</v>
      </c>
      <c r="AL47" s="245">
        <f t="shared" si="18"/>
        <v>10.121212547196624</v>
      </c>
      <c r="AM47" s="245">
        <f t="shared" si="18"/>
        <v>10.121212547196624</v>
      </c>
      <c r="AN47" s="245">
        <f t="shared" si="18"/>
        <v>5.35</v>
      </c>
      <c r="AO47" s="245">
        <f t="shared" si="18"/>
        <v>5.35</v>
      </c>
      <c r="AP47" s="245">
        <f t="shared" si="18"/>
        <v>5.35</v>
      </c>
      <c r="AQ47" s="245">
        <f t="shared" si="18"/>
        <v>5.35</v>
      </c>
      <c r="AR47" s="245">
        <f t="shared" si="18"/>
        <v>5.35</v>
      </c>
      <c r="AS47" s="245">
        <f t="shared" si="18"/>
        <v>5.35</v>
      </c>
      <c r="AT47" s="245">
        <f t="shared" si="18"/>
        <v>5.35</v>
      </c>
      <c r="AU47" s="245">
        <f t="shared" si="18"/>
        <v>5.35</v>
      </c>
      <c r="AV47" s="130">
        <f t="shared" si="18"/>
        <v>12.771212547196624</v>
      </c>
      <c r="AW47" s="130">
        <f t="shared" si="18"/>
        <v>12.771212547196624</v>
      </c>
      <c r="AX47" s="130">
        <f t="shared" si="18"/>
        <v>12.771212547196624</v>
      </c>
      <c r="AY47" s="130">
        <f t="shared" si="18"/>
        <v>12.771212547196624</v>
      </c>
      <c r="AZ47" s="130">
        <f t="shared" si="18"/>
        <v>12.771212547196624</v>
      </c>
      <c r="BA47" s="130">
        <f t="shared" si="18"/>
        <v>12.771212547196624</v>
      </c>
      <c r="BB47" s="130">
        <f>BB48-BB49</f>
        <v>12.771212547196624</v>
      </c>
      <c r="BC47" s="130">
        <f>BC48-BC49</f>
        <v>12.771212547196624</v>
      </c>
      <c r="BD47" s="130">
        <f t="shared" ref="BD47" si="19">BD48-BD49</f>
        <v>12.771212547196624</v>
      </c>
      <c r="BE47" s="130">
        <f>BE48-BE49</f>
        <v>12.771212547196624</v>
      </c>
      <c r="BF47" s="130">
        <f t="shared" ref="BF47:BG47" si="20">BF48-BF49</f>
        <v>12.771212547196624</v>
      </c>
      <c r="BG47" s="130">
        <f t="shared" si="20"/>
        <v>12.771212547196624</v>
      </c>
      <c r="BH47" s="130">
        <f t="shared" si="18"/>
        <v>12.771212547196624</v>
      </c>
      <c r="BI47" s="130">
        <f t="shared" si="18"/>
        <v>12.771212547196624</v>
      </c>
      <c r="BJ47" s="130">
        <f t="shared" si="18"/>
        <v>12.771212547196624</v>
      </c>
      <c r="BK47" s="130">
        <f t="shared" si="18"/>
        <v>12.771212547196624</v>
      </c>
      <c r="BL47" s="130">
        <f t="shared" si="18"/>
        <v>12.771212547196624</v>
      </c>
      <c r="BM47" s="99">
        <f t="shared" si="18"/>
        <v>12.030899869919436</v>
      </c>
      <c r="BN47" s="99">
        <f t="shared" si="18"/>
        <v>12.030899869919436</v>
      </c>
      <c r="BO47" s="99">
        <f t="shared" si="18"/>
        <v>12.030899869919436</v>
      </c>
      <c r="BP47" s="99">
        <f t="shared" si="18"/>
        <v>7.7712125471966242</v>
      </c>
      <c r="BQ47" s="99">
        <f t="shared" si="18"/>
        <v>7.7712125471966242</v>
      </c>
      <c r="BR47" s="99">
        <f t="shared" si="18"/>
        <v>7.7712125471966242</v>
      </c>
    </row>
    <row r="48" spans="1:70" ht="60">
      <c r="A48" s="10" t="s">
        <v>76</v>
      </c>
      <c r="B48" s="17">
        <f t="shared" ref="B48:M48" si="21">B50+10*LOG10(B39/B40)</f>
        <v>12.771212547196624</v>
      </c>
      <c r="C48" s="17">
        <f t="shared" si="21"/>
        <v>12.771212547196624</v>
      </c>
      <c r="D48" s="17">
        <f t="shared" si="21"/>
        <v>12.771212547196624</v>
      </c>
      <c r="E48" s="17">
        <f t="shared" si="21"/>
        <v>8</v>
      </c>
      <c r="F48" s="17">
        <f t="shared" si="21"/>
        <v>8</v>
      </c>
      <c r="G48" s="17">
        <f t="shared" si="21"/>
        <v>8</v>
      </c>
      <c r="H48" s="17">
        <f t="shared" si="21"/>
        <v>12.771212547196624</v>
      </c>
      <c r="I48" s="17">
        <f t="shared" si="21"/>
        <v>12.771212547196624</v>
      </c>
      <c r="J48" s="17">
        <f t="shared" si="21"/>
        <v>12.771212547196624</v>
      </c>
      <c r="K48" s="17">
        <f t="shared" si="21"/>
        <v>8</v>
      </c>
      <c r="L48" s="17">
        <f t="shared" si="21"/>
        <v>8</v>
      </c>
      <c r="M48" s="17">
        <f t="shared" si="21"/>
        <v>8</v>
      </c>
      <c r="N48" s="110">
        <f t="shared" ref="N48:BR48" si="22">N50+10*LOG10(N39/N40)</f>
        <v>12.771212547196624</v>
      </c>
      <c r="O48" s="110">
        <f t="shared" si="22"/>
        <v>17.030899869919438</v>
      </c>
      <c r="P48" s="110">
        <f t="shared" si="22"/>
        <v>12.771212547196624</v>
      </c>
      <c r="Q48" s="110">
        <f t="shared" si="22"/>
        <v>12.771212547196624</v>
      </c>
      <c r="R48" s="110">
        <f t="shared" si="22"/>
        <v>12.771212547196624</v>
      </c>
      <c r="S48" s="110">
        <f t="shared" si="22"/>
        <v>17.030899869919438</v>
      </c>
      <c r="T48" s="110">
        <f t="shared" si="22"/>
        <v>12.771212547196624</v>
      </c>
      <c r="U48" s="110">
        <f t="shared" si="22"/>
        <v>12.771212547196624</v>
      </c>
      <c r="V48" s="130">
        <f t="shared" si="22"/>
        <v>12.771212547196624</v>
      </c>
      <c r="W48" s="130">
        <f t="shared" si="22"/>
        <v>12.771212547196624</v>
      </c>
      <c r="X48" s="130">
        <f t="shared" si="22"/>
        <v>12.771212547196624</v>
      </c>
      <c r="Y48" s="130">
        <f t="shared" si="22"/>
        <v>12.771212547196624</v>
      </c>
      <c r="Z48" s="130">
        <f t="shared" si="22"/>
        <v>12.771212547196624</v>
      </c>
      <c r="AA48" s="130">
        <f t="shared" si="22"/>
        <v>12.771212547196624</v>
      </c>
      <c r="AB48" s="223">
        <f t="shared" si="22"/>
        <v>12.771212547196624</v>
      </c>
      <c r="AC48" s="223">
        <f t="shared" si="22"/>
        <v>12.771212547196624</v>
      </c>
      <c r="AD48" s="223">
        <f t="shared" si="22"/>
        <v>12.771212547196624</v>
      </c>
      <c r="AE48" s="223">
        <f t="shared" si="22"/>
        <v>12.771212547196624</v>
      </c>
      <c r="AF48" s="245">
        <f t="shared" si="22"/>
        <v>12.771212547196624</v>
      </c>
      <c r="AG48" s="245">
        <f t="shared" si="22"/>
        <v>12.771212547196624</v>
      </c>
      <c r="AH48" s="245">
        <f t="shared" si="22"/>
        <v>12.771212547196624</v>
      </c>
      <c r="AI48" s="245">
        <f t="shared" si="22"/>
        <v>12.771212547196624</v>
      </c>
      <c r="AJ48" s="245">
        <f t="shared" si="22"/>
        <v>12.771212547196624</v>
      </c>
      <c r="AK48" s="245">
        <f t="shared" si="22"/>
        <v>12.771212547196624</v>
      </c>
      <c r="AL48" s="245">
        <f t="shared" si="22"/>
        <v>12.771212547196624</v>
      </c>
      <c r="AM48" s="245">
        <f t="shared" si="22"/>
        <v>12.771212547196624</v>
      </c>
      <c r="AN48" s="245">
        <f t="shared" si="22"/>
        <v>8</v>
      </c>
      <c r="AO48" s="245">
        <f t="shared" si="22"/>
        <v>8</v>
      </c>
      <c r="AP48" s="245">
        <f t="shared" si="22"/>
        <v>8</v>
      </c>
      <c r="AQ48" s="245">
        <f t="shared" si="22"/>
        <v>8</v>
      </c>
      <c r="AR48" s="245">
        <f t="shared" si="22"/>
        <v>8</v>
      </c>
      <c r="AS48" s="245">
        <f t="shared" si="22"/>
        <v>8</v>
      </c>
      <c r="AT48" s="245">
        <f t="shared" si="22"/>
        <v>8</v>
      </c>
      <c r="AU48" s="245">
        <f t="shared" si="22"/>
        <v>8</v>
      </c>
      <c r="AV48" s="130">
        <f t="shared" si="22"/>
        <v>12.771212547196624</v>
      </c>
      <c r="AW48" s="130">
        <f t="shared" si="22"/>
        <v>12.771212547196624</v>
      </c>
      <c r="AX48" s="130">
        <f t="shared" si="22"/>
        <v>12.771212547196624</v>
      </c>
      <c r="AY48" s="130">
        <f t="shared" si="22"/>
        <v>12.771212547196624</v>
      </c>
      <c r="AZ48" s="130">
        <f t="shared" si="22"/>
        <v>12.771212547196624</v>
      </c>
      <c r="BA48" s="130">
        <f t="shared" si="22"/>
        <v>12.771212547196624</v>
      </c>
      <c r="BB48" s="130">
        <f>BB50+10*LOG10(BB39/BB40)</f>
        <v>12.771212547196624</v>
      </c>
      <c r="BC48" s="130">
        <f>BC50+10*LOG10(BC39/BC40)</f>
        <v>12.771212547196624</v>
      </c>
      <c r="BD48" s="130">
        <f t="shared" ref="BD48" si="23">BD50+10*LOG10(BD39/BD40)</f>
        <v>12.771212547196624</v>
      </c>
      <c r="BE48" s="130">
        <f>BE50+10*LOG10(BE39/BE40)</f>
        <v>12.771212547196624</v>
      </c>
      <c r="BF48" s="130">
        <f t="shared" ref="BF48:BG48" si="24">BF50+10*LOG10(BF39/BF40)</f>
        <v>12.771212547196624</v>
      </c>
      <c r="BG48" s="130">
        <f t="shared" si="24"/>
        <v>12.771212547196624</v>
      </c>
      <c r="BH48" s="130">
        <f t="shared" si="22"/>
        <v>12.771212547196624</v>
      </c>
      <c r="BI48" s="130">
        <f t="shared" si="22"/>
        <v>12.771212547196624</v>
      </c>
      <c r="BJ48" s="130">
        <f t="shared" si="22"/>
        <v>12.771212547196624</v>
      </c>
      <c r="BK48" s="130">
        <f t="shared" si="22"/>
        <v>12.771212547196624</v>
      </c>
      <c r="BL48" s="130">
        <f t="shared" si="22"/>
        <v>12.771212547196624</v>
      </c>
      <c r="BM48" s="99">
        <f t="shared" si="22"/>
        <v>15.030899869919436</v>
      </c>
      <c r="BN48" s="99">
        <f t="shared" si="22"/>
        <v>15.030899869919436</v>
      </c>
      <c r="BO48" s="99">
        <f t="shared" si="22"/>
        <v>15.030899869919436</v>
      </c>
      <c r="BP48" s="99">
        <f t="shared" si="22"/>
        <v>10.771212547196624</v>
      </c>
      <c r="BQ48" s="99">
        <f t="shared" si="22"/>
        <v>10.771212547196624</v>
      </c>
      <c r="BR48" s="99">
        <f t="shared" si="22"/>
        <v>10.771212547196624</v>
      </c>
    </row>
    <row r="49" spans="1:70" ht="30">
      <c r="A49" s="10" t="s">
        <v>77</v>
      </c>
      <c r="B49" s="17">
        <v>2.65</v>
      </c>
      <c r="C49" s="17">
        <v>2.65</v>
      </c>
      <c r="D49" s="17">
        <v>2.65</v>
      </c>
      <c r="E49" s="17">
        <v>2.65</v>
      </c>
      <c r="F49" s="17">
        <v>2.65</v>
      </c>
      <c r="G49" s="17">
        <v>2.65</v>
      </c>
      <c r="H49" s="17">
        <v>2.65</v>
      </c>
      <c r="I49" s="17">
        <v>2.65</v>
      </c>
      <c r="J49" s="17">
        <v>2.65</v>
      </c>
      <c r="K49" s="17">
        <v>2.65</v>
      </c>
      <c r="L49" s="17">
        <v>2.65</v>
      </c>
      <c r="M49" s="17">
        <v>2.65</v>
      </c>
      <c r="N49" s="122">
        <v>0</v>
      </c>
      <c r="O49" s="122">
        <v>0</v>
      </c>
      <c r="P49" s="122">
        <v>0</v>
      </c>
      <c r="Q49" s="122">
        <v>0</v>
      </c>
      <c r="R49" s="122">
        <v>0</v>
      </c>
      <c r="S49" s="122">
        <v>0</v>
      </c>
      <c r="T49" s="122">
        <v>0</v>
      </c>
      <c r="U49" s="122">
        <v>0</v>
      </c>
      <c r="V49" s="130">
        <v>4.29</v>
      </c>
      <c r="W49" s="130">
        <v>4.29</v>
      </c>
      <c r="X49" s="130">
        <v>4.29</v>
      </c>
      <c r="Y49" s="130">
        <v>4.29</v>
      </c>
      <c r="Z49" s="130">
        <v>4.29</v>
      </c>
      <c r="AA49" s="130">
        <v>4.29</v>
      </c>
      <c r="AB49" s="223">
        <v>0</v>
      </c>
      <c r="AC49" s="223">
        <v>0</v>
      </c>
      <c r="AD49" s="223">
        <v>0</v>
      </c>
      <c r="AE49" s="223">
        <v>0</v>
      </c>
      <c r="AF49" s="245">
        <v>2.65</v>
      </c>
      <c r="AG49" s="245">
        <v>2.65</v>
      </c>
      <c r="AH49" s="245">
        <v>2.65</v>
      </c>
      <c r="AI49" s="245">
        <v>2.65</v>
      </c>
      <c r="AJ49" s="245">
        <v>2.65</v>
      </c>
      <c r="AK49" s="245">
        <v>2.65</v>
      </c>
      <c r="AL49" s="245">
        <v>2.65</v>
      </c>
      <c r="AM49" s="245">
        <v>2.65</v>
      </c>
      <c r="AN49" s="245">
        <v>2.65</v>
      </c>
      <c r="AO49" s="245">
        <v>2.65</v>
      </c>
      <c r="AP49" s="245">
        <v>2.65</v>
      </c>
      <c r="AQ49" s="245">
        <v>2.65</v>
      </c>
      <c r="AR49" s="245">
        <v>2.65</v>
      </c>
      <c r="AS49" s="245">
        <v>2.65</v>
      </c>
      <c r="AT49" s="245">
        <v>2.65</v>
      </c>
      <c r="AU49" s="245">
        <v>2.65</v>
      </c>
      <c r="AV49" s="130">
        <v>0</v>
      </c>
      <c r="AW49" s="130">
        <v>0</v>
      </c>
      <c r="AX49" s="130">
        <v>0</v>
      </c>
      <c r="AY49" s="130">
        <v>0</v>
      </c>
      <c r="AZ49" s="130">
        <v>0</v>
      </c>
      <c r="BA49" s="130">
        <v>0</v>
      </c>
      <c r="BB49" s="130">
        <v>0</v>
      </c>
      <c r="BC49" s="130">
        <v>0</v>
      </c>
      <c r="BD49" s="130">
        <v>0</v>
      </c>
      <c r="BE49" s="130">
        <v>0</v>
      </c>
      <c r="BF49" s="130">
        <v>0</v>
      </c>
      <c r="BG49" s="130">
        <v>0</v>
      </c>
      <c r="BH49" s="130">
        <v>0</v>
      </c>
      <c r="BI49" s="130">
        <v>0</v>
      </c>
      <c r="BJ49" s="130">
        <v>0</v>
      </c>
      <c r="BK49" s="130">
        <v>0</v>
      </c>
      <c r="BL49" s="130">
        <v>0</v>
      </c>
      <c r="BM49" s="99">
        <v>3</v>
      </c>
      <c r="BN49" s="99">
        <v>3</v>
      </c>
      <c r="BO49" s="99">
        <v>3</v>
      </c>
      <c r="BP49" s="99">
        <v>3</v>
      </c>
      <c r="BQ49" s="99">
        <v>3</v>
      </c>
      <c r="BR49" s="99">
        <v>3</v>
      </c>
    </row>
    <row r="50" spans="1:70">
      <c r="A50" s="10" t="s">
        <v>78</v>
      </c>
      <c r="B50" s="17">
        <v>8</v>
      </c>
      <c r="C50" s="17">
        <v>8</v>
      </c>
      <c r="D50" s="17">
        <v>8</v>
      </c>
      <c r="E50" s="17">
        <v>8</v>
      </c>
      <c r="F50" s="17">
        <v>8</v>
      </c>
      <c r="G50" s="17">
        <v>8</v>
      </c>
      <c r="H50" s="17">
        <v>8</v>
      </c>
      <c r="I50" s="17">
        <v>8</v>
      </c>
      <c r="J50" s="17">
        <v>8</v>
      </c>
      <c r="K50" s="17">
        <v>8</v>
      </c>
      <c r="L50" s="17">
        <v>8</v>
      </c>
      <c r="M50" s="17">
        <v>8</v>
      </c>
      <c r="N50" s="111">
        <v>8</v>
      </c>
      <c r="O50" s="111">
        <v>8</v>
      </c>
      <c r="P50" s="111">
        <v>8</v>
      </c>
      <c r="Q50" s="111">
        <v>8</v>
      </c>
      <c r="R50" s="111">
        <v>8</v>
      </c>
      <c r="S50" s="111">
        <v>8</v>
      </c>
      <c r="T50" s="111">
        <v>8</v>
      </c>
      <c r="U50" s="111">
        <v>8</v>
      </c>
      <c r="V50" s="130">
        <v>8</v>
      </c>
      <c r="W50" s="130">
        <v>8</v>
      </c>
      <c r="X50" s="130">
        <v>8</v>
      </c>
      <c r="Y50" s="130">
        <v>8</v>
      </c>
      <c r="Z50" s="130">
        <v>8</v>
      </c>
      <c r="AA50" s="130">
        <v>8</v>
      </c>
      <c r="AB50" s="230">
        <v>8</v>
      </c>
      <c r="AC50" s="230">
        <v>8</v>
      </c>
      <c r="AD50" s="230">
        <v>8</v>
      </c>
      <c r="AE50" s="230">
        <v>8</v>
      </c>
      <c r="AF50" s="245">
        <v>8</v>
      </c>
      <c r="AG50" s="245">
        <v>8</v>
      </c>
      <c r="AH50" s="245">
        <v>8</v>
      </c>
      <c r="AI50" s="245">
        <v>8</v>
      </c>
      <c r="AJ50" s="245">
        <v>8</v>
      </c>
      <c r="AK50" s="245">
        <v>8</v>
      </c>
      <c r="AL50" s="245">
        <v>8</v>
      </c>
      <c r="AM50" s="245">
        <v>8</v>
      </c>
      <c r="AN50" s="245">
        <v>8</v>
      </c>
      <c r="AO50" s="245">
        <v>8</v>
      </c>
      <c r="AP50" s="245">
        <v>8</v>
      </c>
      <c r="AQ50" s="245">
        <v>8</v>
      </c>
      <c r="AR50" s="245">
        <v>8</v>
      </c>
      <c r="AS50" s="245">
        <v>8</v>
      </c>
      <c r="AT50" s="245">
        <v>8</v>
      </c>
      <c r="AU50" s="245">
        <v>8</v>
      </c>
      <c r="AV50" s="130">
        <v>8</v>
      </c>
      <c r="AW50" s="130">
        <v>8</v>
      </c>
      <c r="AX50" s="130">
        <v>8</v>
      </c>
      <c r="AY50" s="130">
        <v>8</v>
      </c>
      <c r="AZ50" s="130">
        <v>8</v>
      </c>
      <c r="BA50" s="130">
        <v>8</v>
      </c>
      <c r="BB50" s="130">
        <v>8</v>
      </c>
      <c r="BC50" s="130">
        <v>8</v>
      </c>
      <c r="BD50" s="130">
        <v>8</v>
      </c>
      <c r="BE50" s="130">
        <v>8</v>
      </c>
      <c r="BF50" s="130">
        <v>8</v>
      </c>
      <c r="BG50" s="130">
        <v>8</v>
      </c>
      <c r="BH50" s="130">
        <v>8</v>
      </c>
      <c r="BI50" s="130">
        <v>8</v>
      </c>
      <c r="BJ50" s="130">
        <v>8</v>
      </c>
      <c r="BK50" s="130">
        <v>8</v>
      </c>
      <c r="BL50" s="130">
        <v>8</v>
      </c>
      <c r="BM50" s="99">
        <v>6</v>
      </c>
      <c r="BN50" s="99">
        <v>6</v>
      </c>
      <c r="BO50" s="99">
        <v>6</v>
      </c>
      <c r="BP50" s="99">
        <v>6</v>
      </c>
      <c r="BQ50" s="99">
        <v>6</v>
      </c>
      <c r="BR50" s="99">
        <v>6</v>
      </c>
    </row>
    <row r="51" spans="1:70" ht="45">
      <c r="A51" s="10" t="s">
        <v>79</v>
      </c>
      <c r="B51" s="17">
        <f t="shared" ref="B51:M51" si="25">B52-B53</f>
        <v>10.061799739838872</v>
      </c>
      <c r="C51" s="17">
        <f t="shared" si="25"/>
        <v>10.061799739838872</v>
      </c>
      <c r="D51" s="17">
        <f t="shared" si="25"/>
        <v>10.061799739838872</v>
      </c>
      <c r="E51" s="17">
        <f t="shared" si="25"/>
        <v>12.041199826559248</v>
      </c>
      <c r="F51" s="17">
        <f t="shared" si="25"/>
        <v>12.041199826559248</v>
      </c>
      <c r="G51" s="17">
        <f t="shared" si="25"/>
        <v>12.041199826559248</v>
      </c>
      <c r="H51" s="17">
        <f t="shared" si="25"/>
        <v>10.061799739838872</v>
      </c>
      <c r="I51" s="17">
        <f t="shared" si="25"/>
        <v>10.061799739838872</v>
      </c>
      <c r="J51" s="17">
        <f t="shared" si="25"/>
        <v>10.061799739838872</v>
      </c>
      <c r="K51" s="17">
        <f t="shared" si="25"/>
        <v>12.041199826559248</v>
      </c>
      <c r="L51" s="17">
        <f t="shared" si="25"/>
        <v>12.041199826559248</v>
      </c>
      <c r="M51" s="17">
        <f t="shared" si="25"/>
        <v>12.041199826559248</v>
      </c>
      <c r="N51" s="110">
        <f t="shared" ref="N51:AA51" si="26">N52-N53</f>
        <v>7.0514997831990609</v>
      </c>
      <c r="O51" s="110">
        <f t="shared" si="26"/>
        <v>0</v>
      </c>
      <c r="P51" s="110">
        <f t="shared" si="26"/>
        <v>7.0514997831990609</v>
      </c>
      <c r="Q51" s="110">
        <f t="shared" si="26"/>
        <v>7.0514997831990609</v>
      </c>
      <c r="R51" s="110">
        <f t="shared" si="26"/>
        <v>7.0514997831990609</v>
      </c>
      <c r="S51" s="110">
        <f t="shared" si="26"/>
        <v>0</v>
      </c>
      <c r="T51" s="110">
        <f t="shared" si="26"/>
        <v>7.0514997831990609</v>
      </c>
      <c r="U51" s="110">
        <f t="shared" si="26"/>
        <v>7.0514997831990609</v>
      </c>
      <c r="V51" s="130">
        <f t="shared" si="26"/>
        <v>12.061799739838872</v>
      </c>
      <c r="W51" s="130">
        <f t="shared" si="26"/>
        <v>12.061799739838872</v>
      </c>
      <c r="X51" s="130">
        <f t="shared" si="26"/>
        <v>12.061799739838872</v>
      </c>
      <c r="Y51" s="130">
        <f t="shared" si="26"/>
        <v>12.061799739838872</v>
      </c>
      <c r="Z51" s="130">
        <f t="shared" si="26"/>
        <v>12.061799739838872</v>
      </c>
      <c r="AA51" s="130">
        <f t="shared" si="26"/>
        <v>12.061799739838872</v>
      </c>
      <c r="AB51" s="230">
        <f>AB52-AB53</f>
        <v>4.0411998265592484</v>
      </c>
      <c r="AC51" s="230">
        <f>AC52-AC53</f>
        <v>4.0411998265592484</v>
      </c>
      <c r="AD51" s="230">
        <f t="shared" ref="AD51:AU51" si="27">AD52-AD53</f>
        <v>4.0411998265592484</v>
      </c>
      <c r="AE51" s="230">
        <f t="shared" si="27"/>
        <v>4.0411998265592484</v>
      </c>
      <c r="AF51" s="245">
        <f t="shared" si="27"/>
        <v>10.061799739838872</v>
      </c>
      <c r="AG51" s="245">
        <f t="shared" si="27"/>
        <v>10.061799739838872</v>
      </c>
      <c r="AH51" s="245">
        <f t="shared" si="27"/>
        <v>10.061799739838872</v>
      </c>
      <c r="AI51" s="245">
        <f t="shared" si="27"/>
        <v>10.061799739838872</v>
      </c>
      <c r="AJ51" s="245">
        <f t="shared" si="27"/>
        <v>10.061799739838872</v>
      </c>
      <c r="AK51" s="245">
        <f t="shared" si="27"/>
        <v>10.061799739838872</v>
      </c>
      <c r="AL51" s="245">
        <f t="shared" si="27"/>
        <v>10.061799739838872</v>
      </c>
      <c r="AM51" s="245">
        <f t="shared" si="27"/>
        <v>10.061799739838872</v>
      </c>
      <c r="AN51" s="245">
        <f t="shared" si="27"/>
        <v>12.041199826559248</v>
      </c>
      <c r="AO51" s="245">
        <f t="shared" si="27"/>
        <v>12.041199826559248</v>
      </c>
      <c r="AP51" s="245">
        <f t="shared" si="27"/>
        <v>12.041199826559248</v>
      </c>
      <c r="AQ51" s="245">
        <f t="shared" si="27"/>
        <v>12.041199826559248</v>
      </c>
      <c r="AR51" s="245">
        <f t="shared" si="27"/>
        <v>12.041199826559248</v>
      </c>
      <c r="AS51" s="245">
        <f t="shared" si="27"/>
        <v>12.041199826559248</v>
      </c>
      <c r="AT51" s="245">
        <f t="shared" si="27"/>
        <v>12.041199826559248</v>
      </c>
      <c r="AU51" s="245">
        <f t="shared" si="27"/>
        <v>12.041199826559248</v>
      </c>
      <c r="AV51" s="130">
        <v>6</v>
      </c>
      <c r="AW51" s="130">
        <v>6</v>
      </c>
      <c r="AX51" s="130">
        <v>6</v>
      </c>
      <c r="AY51" s="130">
        <v>6</v>
      </c>
      <c r="AZ51" s="130">
        <v>6</v>
      </c>
      <c r="BA51" s="130">
        <v>6</v>
      </c>
      <c r="BB51" s="130">
        <v>6</v>
      </c>
      <c r="BC51" s="130">
        <v>6</v>
      </c>
      <c r="BD51" s="130">
        <v>6</v>
      </c>
      <c r="BE51" s="130">
        <v>6</v>
      </c>
      <c r="BF51" s="130">
        <v>6</v>
      </c>
      <c r="BG51" s="130">
        <v>6</v>
      </c>
      <c r="BH51" s="130">
        <v>6</v>
      </c>
      <c r="BI51" s="130">
        <v>6</v>
      </c>
      <c r="BJ51" s="130">
        <v>6</v>
      </c>
      <c r="BK51" s="130">
        <v>6</v>
      </c>
      <c r="BL51" s="130">
        <v>6</v>
      </c>
      <c r="BM51" s="99">
        <f t="shared" ref="BM51:BR51" si="28">BM52-BM53</f>
        <v>3.0102999566398121</v>
      </c>
      <c r="BN51" s="99">
        <f t="shared" si="28"/>
        <v>3.0102999566398121</v>
      </c>
      <c r="BO51" s="99">
        <f t="shared" si="28"/>
        <v>3.0102999566398121</v>
      </c>
      <c r="BP51" s="99">
        <f t="shared" si="28"/>
        <v>18.061799739838872</v>
      </c>
      <c r="BQ51" s="99">
        <f t="shared" si="28"/>
        <v>18.061799739838872</v>
      </c>
      <c r="BR51" s="99">
        <f t="shared" si="28"/>
        <v>18.061799739838872</v>
      </c>
    </row>
    <row r="52" spans="1:70" ht="45">
      <c r="A52" s="10" t="s">
        <v>80</v>
      </c>
      <c r="B52" s="17">
        <f t="shared" ref="B52:M52" si="29">10*LOG10(B40/B41)</f>
        <v>18.061799739838872</v>
      </c>
      <c r="C52" s="17">
        <f t="shared" si="29"/>
        <v>18.061799739838872</v>
      </c>
      <c r="D52" s="17">
        <f t="shared" si="29"/>
        <v>18.061799739838872</v>
      </c>
      <c r="E52" s="17">
        <f t="shared" si="29"/>
        <v>12.041199826559248</v>
      </c>
      <c r="F52" s="17">
        <f t="shared" si="29"/>
        <v>12.041199826559248</v>
      </c>
      <c r="G52" s="17">
        <f t="shared" si="29"/>
        <v>12.041199826559248</v>
      </c>
      <c r="H52" s="17">
        <f t="shared" si="29"/>
        <v>18.061799739838872</v>
      </c>
      <c r="I52" s="17">
        <f t="shared" si="29"/>
        <v>18.061799739838872</v>
      </c>
      <c r="J52" s="17">
        <f t="shared" si="29"/>
        <v>18.061799739838872</v>
      </c>
      <c r="K52" s="17">
        <f t="shared" si="29"/>
        <v>12.041199826559248</v>
      </c>
      <c r="L52" s="17">
        <f t="shared" si="29"/>
        <v>12.041199826559248</v>
      </c>
      <c r="M52" s="17">
        <f t="shared" si="29"/>
        <v>12.041199826559248</v>
      </c>
      <c r="N52" s="110">
        <f t="shared" ref="N52:AA52" si="30">10*LOG10(N40/N41)</f>
        <v>15.051499783199061</v>
      </c>
      <c r="O52" s="110">
        <f t="shared" si="30"/>
        <v>0</v>
      </c>
      <c r="P52" s="110">
        <f t="shared" si="30"/>
        <v>15.051499783199061</v>
      </c>
      <c r="Q52" s="110">
        <f t="shared" si="30"/>
        <v>15.051499783199061</v>
      </c>
      <c r="R52" s="110">
        <f t="shared" si="30"/>
        <v>15.051499783199061</v>
      </c>
      <c r="S52" s="110">
        <f t="shared" si="30"/>
        <v>0</v>
      </c>
      <c r="T52" s="110">
        <f t="shared" si="30"/>
        <v>15.051499783199061</v>
      </c>
      <c r="U52" s="110">
        <f t="shared" si="30"/>
        <v>15.051499783199061</v>
      </c>
      <c r="V52" s="130">
        <f t="shared" si="30"/>
        <v>18.061799739838872</v>
      </c>
      <c r="W52" s="130">
        <f t="shared" si="30"/>
        <v>18.061799739838872</v>
      </c>
      <c r="X52" s="130">
        <f t="shared" si="30"/>
        <v>18.061799739838872</v>
      </c>
      <c r="Y52" s="130">
        <f t="shared" si="30"/>
        <v>18.061799739838872</v>
      </c>
      <c r="Z52" s="130">
        <f t="shared" si="30"/>
        <v>18.061799739838872</v>
      </c>
      <c r="AA52" s="130">
        <f t="shared" si="30"/>
        <v>18.061799739838872</v>
      </c>
      <c r="AB52" s="230">
        <f>10*LOG10(AB40/AB41)</f>
        <v>12.041199826559248</v>
      </c>
      <c r="AC52" s="230">
        <f>10*LOG10(AC40/AC41)</f>
        <v>12.041199826559248</v>
      </c>
      <c r="AD52" s="230">
        <f t="shared" ref="AD52:BR52" si="31">10*LOG10(AD40/AD41)</f>
        <v>12.041199826559248</v>
      </c>
      <c r="AE52" s="230">
        <f t="shared" si="31"/>
        <v>12.041199826559248</v>
      </c>
      <c r="AF52" s="245">
        <f t="shared" si="31"/>
        <v>18.061799739838872</v>
      </c>
      <c r="AG52" s="245">
        <f t="shared" si="31"/>
        <v>18.061799739838872</v>
      </c>
      <c r="AH52" s="245">
        <f t="shared" si="31"/>
        <v>18.061799739838872</v>
      </c>
      <c r="AI52" s="245">
        <f t="shared" si="31"/>
        <v>18.061799739838872</v>
      </c>
      <c r="AJ52" s="245">
        <f t="shared" si="31"/>
        <v>18.061799739838872</v>
      </c>
      <c r="AK52" s="245">
        <f t="shared" si="31"/>
        <v>18.061799739838872</v>
      </c>
      <c r="AL52" s="245">
        <f t="shared" si="31"/>
        <v>18.061799739838872</v>
      </c>
      <c r="AM52" s="245">
        <f t="shared" si="31"/>
        <v>18.061799739838872</v>
      </c>
      <c r="AN52" s="245">
        <f t="shared" si="31"/>
        <v>12.041199826559248</v>
      </c>
      <c r="AO52" s="245">
        <f t="shared" si="31"/>
        <v>12.041199826559248</v>
      </c>
      <c r="AP52" s="245">
        <f t="shared" si="31"/>
        <v>12.041199826559248</v>
      </c>
      <c r="AQ52" s="245">
        <f t="shared" si="31"/>
        <v>12.041199826559248</v>
      </c>
      <c r="AR52" s="245">
        <f t="shared" si="31"/>
        <v>12.041199826559248</v>
      </c>
      <c r="AS52" s="245">
        <f t="shared" si="31"/>
        <v>12.041199826559248</v>
      </c>
      <c r="AT52" s="245">
        <f t="shared" si="31"/>
        <v>12.041199826559248</v>
      </c>
      <c r="AU52" s="245">
        <f t="shared" si="31"/>
        <v>12.041199826559248</v>
      </c>
      <c r="AV52" s="130">
        <f t="shared" si="31"/>
        <v>12.041199826559248</v>
      </c>
      <c r="AW52" s="130">
        <f t="shared" si="31"/>
        <v>12.041199826559248</v>
      </c>
      <c r="AX52" s="130">
        <f t="shared" si="31"/>
        <v>12.041199826559248</v>
      </c>
      <c r="AY52" s="130">
        <f t="shared" si="31"/>
        <v>12.041199826559248</v>
      </c>
      <c r="AZ52" s="130">
        <f t="shared" si="31"/>
        <v>12.041199826559248</v>
      </c>
      <c r="BA52" s="130">
        <f t="shared" si="31"/>
        <v>12.041199826559248</v>
      </c>
      <c r="BB52" s="130">
        <f>10*LOG10(BB40/BB41)</f>
        <v>12.041199826559248</v>
      </c>
      <c r="BC52" s="130">
        <f>10*LOG10(BC40/BC41)</f>
        <v>12.041199826559248</v>
      </c>
      <c r="BD52" s="130">
        <f t="shared" ref="BD52" si="32">10*LOG10(BD40/BD41)</f>
        <v>12.041199826559248</v>
      </c>
      <c r="BE52" s="130">
        <f>10*LOG10(BE40/BE41)</f>
        <v>12.041199826559248</v>
      </c>
      <c r="BF52" s="130">
        <f t="shared" ref="BF52:BG52" si="33">10*LOG10(BF40/BF41)</f>
        <v>12.041199826559248</v>
      </c>
      <c r="BG52" s="130">
        <f t="shared" si="33"/>
        <v>12.041199826559248</v>
      </c>
      <c r="BH52" s="130">
        <f t="shared" si="31"/>
        <v>12.041199826559248</v>
      </c>
      <c r="BI52" s="130">
        <f t="shared" si="31"/>
        <v>12.041199826559248</v>
      </c>
      <c r="BJ52" s="130">
        <f t="shared" si="31"/>
        <v>12.041199826559248</v>
      </c>
      <c r="BK52" s="130">
        <f t="shared" si="31"/>
        <v>12.041199826559248</v>
      </c>
      <c r="BL52" s="130">
        <f t="shared" si="31"/>
        <v>12.041199826559248</v>
      </c>
      <c r="BM52" s="99">
        <f t="shared" si="31"/>
        <v>3.0102999566398121</v>
      </c>
      <c r="BN52" s="99">
        <f t="shared" si="31"/>
        <v>3.0102999566398121</v>
      </c>
      <c r="BO52" s="99">
        <f t="shared" si="31"/>
        <v>3.0102999566398121</v>
      </c>
      <c r="BP52" s="99">
        <f t="shared" si="31"/>
        <v>18.061799739838872</v>
      </c>
      <c r="BQ52" s="99">
        <f t="shared" si="31"/>
        <v>18.061799739838872</v>
      </c>
      <c r="BR52" s="99">
        <f t="shared" si="31"/>
        <v>18.061799739838872</v>
      </c>
    </row>
    <row r="53" spans="1:70" ht="45">
      <c r="A53" s="10" t="s">
        <v>81</v>
      </c>
      <c r="B53" s="17">
        <f>8</f>
        <v>8</v>
      </c>
      <c r="C53" s="17">
        <f>8</f>
        <v>8</v>
      </c>
      <c r="D53" s="17">
        <f>8</f>
        <v>8</v>
      </c>
      <c r="E53" s="17">
        <v>0</v>
      </c>
      <c r="F53" s="17">
        <v>0</v>
      </c>
      <c r="G53" s="17">
        <v>0</v>
      </c>
      <c r="H53" s="17">
        <f>8</f>
        <v>8</v>
      </c>
      <c r="I53" s="17">
        <f>8</f>
        <v>8</v>
      </c>
      <c r="J53" s="17">
        <f>8</f>
        <v>8</v>
      </c>
      <c r="K53" s="17">
        <v>0</v>
      </c>
      <c r="L53" s="17">
        <v>0</v>
      </c>
      <c r="M53" s="17">
        <v>0</v>
      </c>
      <c r="N53" s="122">
        <v>8</v>
      </c>
      <c r="O53" s="122">
        <v>0</v>
      </c>
      <c r="P53" s="122">
        <v>8</v>
      </c>
      <c r="Q53" s="122">
        <v>8</v>
      </c>
      <c r="R53" s="122">
        <v>8</v>
      </c>
      <c r="S53" s="122">
        <v>0</v>
      </c>
      <c r="T53" s="122">
        <v>8</v>
      </c>
      <c r="U53" s="122">
        <v>8</v>
      </c>
      <c r="V53" s="130">
        <v>6</v>
      </c>
      <c r="W53" s="130">
        <v>6</v>
      </c>
      <c r="X53" s="130">
        <v>6</v>
      </c>
      <c r="Y53" s="130">
        <v>6</v>
      </c>
      <c r="Z53" s="130">
        <v>6</v>
      </c>
      <c r="AA53" s="130">
        <v>6</v>
      </c>
      <c r="AB53" s="230">
        <f>8</f>
        <v>8</v>
      </c>
      <c r="AC53" s="230">
        <f>8</f>
        <v>8</v>
      </c>
      <c r="AD53" s="230">
        <f>8</f>
        <v>8</v>
      </c>
      <c r="AE53" s="230">
        <f>8</f>
        <v>8</v>
      </c>
      <c r="AF53" s="245">
        <f>8</f>
        <v>8</v>
      </c>
      <c r="AG53" s="245">
        <f>8</f>
        <v>8</v>
      </c>
      <c r="AH53" s="245">
        <f>8</f>
        <v>8</v>
      </c>
      <c r="AI53" s="245">
        <f>8</f>
        <v>8</v>
      </c>
      <c r="AJ53" s="245">
        <f>8</f>
        <v>8</v>
      </c>
      <c r="AK53" s="245">
        <f>8</f>
        <v>8</v>
      </c>
      <c r="AL53" s="245">
        <f>8</f>
        <v>8</v>
      </c>
      <c r="AM53" s="245">
        <f>8</f>
        <v>8</v>
      </c>
      <c r="AN53" s="245">
        <v>0</v>
      </c>
      <c r="AO53" s="245">
        <v>0</v>
      </c>
      <c r="AP53" s="245">
        <v>0</v>
      </c>
      <c r="AQ53" s="245">
        <v>0</v>
      </c>
      <c r="AR53" s="245">
        <v>0</v>
      </c>
      <c r="AS53" s="245">
        <v>0</v>
      </c>
      <c r="AT53" s="245">
        <v>0</v>
      </c>
      <c r="AU53" s="245">
        <v>0</v>
      </c>
      <c r="AV53" s="130">
        <v>0</v>
      </c>
      <c r="AW53" s="130">
        <v>0</v>
      </c>
      <c r="AX53" s="130">
        <v>0</v>
      </c>
      <c r="AY53" s="130">
        <v>0</v>
      </c>
      <c r="AZ53" s="130">
        <v>0</v>
      </c>
      <c r="BA53" s="130">
        <v>0</v>
      </c>
      <c r="BB53" s="130">
        <v>0</v>
      </c>
      <c r="BC53" s="130">
        <v>0</v>
      </c>
      <c r="BD53" s="130">
        <v>0</v>
      </c>
      <c r="BE53" s="130">
        <v>0</v>
      </c>
      <c r="BF53" s="130">
        <v>0</v>
      </c>
      <c r="BG53" s="130">
        <v>0</v>
      </c>
      <c r="BH53" s="130">
        <v>0</v>
      </c>
      <c r="BI53" s="130">
        <v>0</v>
      </c>
      <c r="BJ53" s="130">
        <v>0</v>
      </c>
      <c r="BK53" s="130">
        <v>0</v>
      </c>
      <c r="BL53" s="130">
        <v>0</v>
      </c>
      <c r="BM53" s="99">
        <v>0</v>
      </c>
      <c r="BN53" s="99">
        <v>0</v>
      </c>
      <c r="BO53" s="99">
        <v>0</v>
      </c>
      <c r="BP53" s="99">
        <v>0</v>
      </c>
      <c r="BQ53" s="99">
        <v>0</v>
      </c>
      <c r="BR53" s="99">
        <v>0</v>
      </c>
    </row>
    <row r="54" spans="1:70" ht="30">
      <c r="A54" s="10" t="s">
        <v>82</v>
      </c>
      <c r="B54" s="17">
        <v>3</v>
      </c>
      <c r="C54" s="17">
        <v>3</v>
      </c>
      <c r="D54" s="17">
        <v>3</v>
      </c>
      <c r="E54" s="17">
        <v>3</v>
      </c>
      <c r="F54" s="17">
        <v>3</v>
      </c>
      <c r="G54" s="17">
        <v>3</v>
      </c>
      <c r="H54" s="17">
        <v>3</v>
      </c>
      <c r="I54" s="17">
        <v>3</v>
      </c>
      <c r="J54" s="17">
        <v>3</v>
      </c>
      <c r="K54" s="17">
        <v>3</v>
      </c>
      <c r="L54" s="17">
        <v>3</v>
      </c>
      <c r="M54" s="17">
        <v>3</v>
      </c>
      <c r="N54" s="122">
        <v>3</v>
      </c>
      <c r="O54" s="122">
        <v>3</v>
      </c>
      <c r="P54" s="122">
        <v>3</v>
      </c>
      <c r="Q54" s="122">
        <v>3</v>
      </c>
      <c r="R54" s="122">
        <v>3</v>
      </c>
      <c r="S54" s="122">
        <v>3</v>
      </c>
      <c r="T54" s="122">
        <v>3</v>
      </c>
      <c r="U54" s="122">
        <v>3</v>
      </c>
      <c r="V54" s="130">
        <v>3</v>
      </c>
      <c r="W54" s="130">
        <v>3</v>
      </c>
      <c r="X54" s="130">
        <v>3</v>
      </c>
      <c r="Y54" s="130">
        <v>3</v>
      </c>
      <c r="Z54" s="130">
        <v>3</v>
      </c>
      <c r="AA54" s="130">
        <v>3</v>
      </c>
      <c r="AB54" s="230">
        <v>3</v>
      </c>
      <c r="AC54" s="230">
        <v>3</v>
      </c>
      <c r="AD54" s="230">
        <v>3</v>
      </c>
      <c r="AE54" s="230">
        <v>3</v>
      </c>
      <c r="AF54" s="245">
        <v>3</v>
      </c>
      <c r="AG54" s="245">
        <v>3</v>
      </c>
      <c r="AH54" s="245">
        <v>3</v>
      </c>
      <c r="AI54" s="245">
        <v>3</v>
      </c>
      <c r="AJ54" s="245">
        <v>3</v>
      </c>
      <c r="AK54" s="245">
        <v>3</v>
      </c>
      <c r="AL54" s="245">
        <v>3</v>
      </c>
      <c r="AM54" s="245">
        <v>3</v>
      </c>
      <c r="AN54" s="245">
        <v>3</v>
      </c>
      <c r="AO54" s="245">
        <v>3</v>
      </c>
      <c r="AP54" s="245">
        <v>3</v>
      </c>
      <c r="AQ54" s="245">
        <v>3</v>
      </c>
      <c r="AR54" s="245">
        <v>3</v>
      </c>
      <c r="AS54" s="245">
        <v>3</v>
      </c>
      <c r="AT54" s="245">
        <v>3</v>
      </c>
      <c r="AU54" s="245">
        <v>3</v>
      </c>
      <c r="AV54" s="130">
        <v>3</v>
      </c>
      <c r="AW54" s="130">
        <v>3</v>
      </c>
      <c r="AX54" s="130">
        <v>3</v>
      </c>
      <c r="AY54" s="130">
        <v>3</v>
      </c>
      <c r="AZ54" s="130">
        <v>3</v>
      </c>
      <c r="BA54" s="130">
        <v>3</v>
      </c>
      <c r="BB54" s="130">
        <v>3</v>
      </c>
      <c r="BC54" s="130">
        <v>3</v>
      </c>
      <c r="BD54" s="130">
        <v>3</v>
      </c>
      <c r="BE54" s="130">
        <v>3</v>
      </c>
      <c r="BF54" s="130">
        <v>3</v>
      </c>
      <c r="BG54" s="130">
        <v>3</v>
      </c>
      <c r="BH54" s="130">
        <v>3</v>
      </c>
      <c r="BI54" s="130">
        <v>3</v>
      </c>
      <c r="BJ54" s="130">
        <v>3</v>
      </c>
      <c r="BK54" s="130">
        <v>3</v>
      </c>
      <c r="BL54" s="130">
        <v>3</v>
      </c>
      <c r="BM54" s="99">
        <v>3</v>
      </c>
      <c r="BN54" s="99">
        <v>3</v>
      </c>
      <c r="BO54" s="99">
        <v>3</v>
      </c>
      <c r="BP54" s="99">
        <v>3</v>
      </c>
      <c r="BQ54" s="99">
        <v>3</v>
      </c>
      <c r="BR54" s="99">
        <v>3</v>
      </c>
    </row>
    <row r="55" spans="1:70">
      <c r="A55" s="10" t="s">
        <v>83</v>
      </c>
      <c r="B55" s="17">
        <f t="shared" ref="B55:M55" si="34">B46+B47+B51-B54</f>
        <v>56.537849755184624</v>
      </c>
      <c r="C55" s="17">
        <f t="shared" si="34"/>
        <v>56.537849755184624</v>
      </c>
      <c r="D55" s="17">
        <f t="shared" si="34"/>
        <v>56.537849755184624</v>
      </c>
      <c r="E55" s="17">
        <f t="shared" si="34"/>
        <v>56.746037294708373</v>
      </c>
      <c r="F55" s="17">
        <f t="shared" si="34"/>
        <v>56.746037294708373</v>
      </c>
      <c r="G55" s="17">
        <f t="shared" si="34"/>
        <v>56.746037294708373</v>
      </c>
      <c r="H55" s="17">
        <f t="shared" si="34"/>
        <v>56.537849755184624</v>
      </c>
      <c r="I55" s="17">
        <f t="shared" si="34"/>
        <v>56.537849755184624</v>
      </c>
      <c r="J55" s="17">
        <f t="shared" si="34"/>
        <v>56.537849755184624</v>
      </c>
      <c r="K55" s="17">
        <f t="shared" si="34"/>
        <v>56.746037294708373</v>
      </c>
      <c r="L55" s="17">
        <f t="shared" si="34"/>
        <v>56.746037294708373</v>
      </c>
      <c r="M55" s="17">
        <f t="shared" si="34"/>
        <v>56.746037294708373</v>
      </c>
      <c r="N55" s="110">
        <f t="shared" ref="N55:AA55" si="35">N46+N47+N51-N54</f>
        <v>56.17754979854481</v>
      </c>
      <c r="O55" s="110">
        <f t="shared" si="35"/>
        <v>56.385737338068559</v>
      </c>
      <c r="P55" s="110">
        <f t="shared" si="35"/>
        <v>56.17754979854481</v>
      </c>
      <c r="Q55" s="110">
        <f t="shared" si="35"/>
        <v>47.17754979854481</v>
      </c>
      <c r="R55" s="110">
        <f t="shared" si="35"/>
        <v>56.17754979854481</v>
      </c>
      <c r="S55" s="110">
        <f t="shared" si="35"/>
        <v>56.385737338068559</v>
      </c>
      <c r="T55" s="110">
        <f t="shared" si="35"/>
        <v>56.17754979854481</v>
      </c>
      <c r="U55" s="110">
        <f t="shared" si="35"/>
        <v>47.17754979854481</v>
      </c>
      <c r="V55" s="130">
        <f t="shared" si="35"/>
        <v>56.897849755184623</v>
      </c>
      <c r="W55" s="130">
        <f t="shared" si="35"/>
        <v>56.897849755184623</v>
      </c>
      <c r="X55" s="130">
        <f t="shared" si="35"/>
        <v>56.897849755184623</v>
      </c>
      <c r="Y55" s="130">
        <f t="shared" si="35"/>
        <v>56.897849755184623</v>
      </c>
      <c r="Z55" s="130">
        <f t="shared" si="35"/>
        <v>56.897849755184623</v>
      </c>
      <c r="AA55" s="130">
        <f t="shared" si="35"/>
        <v>56.897849755184623</v>
      </c>
      <c r="AB55" s="223">
        <f>AB46+AB47+AB51-AB54</f>
        <v>53.167249841904997</v>
      </c>
      <c r="AC55" s="223">
        <f>AC46+AC47+AC51-AC54</f>
        <v>53.167249841904997</v>
      </c>
      <c r="AD55" s="223">
        <f t="shared" ref="AD55:BA55" si="36">AD46+AD47+AD51-AD54</f>
        <v>53.167249841904997</v>
      </c>
      <c r="AE55" s="223">
        <f t="shared" si="36"/>
        <v>53.167249841904997</v>
      </c>
      <c r="AF55" s="245">
        <f t="shared" si="36"/>
        <v>56.537849755184624</v>
      </c>
      <c r="AG55" s="245">
        <f t="shared" si="36"/>
        <v>56.537849755184624</v>
      </c>
      <c r="AH55" s="245">
        <f t="shared" si="36"/>
        <v>56.537849755184624</v>
      </c>
      <c r="AI55" s="245">
        <f t="shared" si="36"/>
        <v>56.537849755184624</v>
      </c>
      <c r="AJ55" s="245">
        <f t="shared" si="36"/>
        <v>56.537849755184624</v>
      </c>
      <c r="AK55" s="245">
        <f t="shared" si="36"/>
        <v>56.537849755184624</v>
      </c>
      <c r="AL55" s="245">
        <f t="shared" si="36"/>
        <v>56.537849755184624</v>
      </c>
      <c r="AM55" s="245">
        <f t="shared" si="36"/>
        <v>56.537849755184624</v>
      </c>
      <c r="AN55" s="245">
        <f t="shared" si="36"/>
        <v>56.746037294708373</v>
      </c>
      <c r="AO55" s="245">
        <f t="shared" si="36"/>
        <v>56.746037294708373</v>
      </c>
      <c r="AP55" s="245">
        <f t="shared" si="36"/>
        <v>56.746037294708373</v>
      </c>
      <c r="AQ55" s="245">
        <f t="shared" si="36"/>
        <v>56.746037294708373</v>
      </c>
      <c r="AR55" s="245">
        <f t="shared" si="36"/>
        <v>56.746037294708373</v>
      </c>
      <c r="AS55" s="245">
        <f t="shared" si="36"/>
        <v>56.746037294708373</v>
      </c>
      <c r="AT55" s="245">
        <f t="shared" si="36"/>
        <v>56.746037294708373</v>
      </c>
      <c r="AU55" s="245">
        <f t="shared" si="36"/>
        <v>56.746037294708373</v>
      </c>
      <c r="AV55" s="130">
        <f t="shared" si="36"/>
        <v>55.126050015345747</v>
      </c>
      <c r="AW55" s="130">
        <f t="shared" si="36"/>
        <v>55.126050015345747</v>
      </c>
      <c r="AX55" s="130">
        <f t="shared" si="36"/>
        <v>55.126050015345747</v>
      </c>
      <c r="AY55" s="130">
        <f t="shared" si="36"/>
        <v>55.126050015345747</v>
      </c>
      <c r="AZ55" s="130">
        <f t="shared" si="36"/>
        <v>55.126050015345747</v>
      </c>
      <c r="BA55" s="130">
        <f t="shared" si="36"/>
        <v>55.126050015345747</v>
      </c>
      <c r="BB55" s="130">
        <f>BB46+BB47+BB51-BB54</f>
        <v>55.126050015345747</v>
      </c>
      <c r="BC55" s="130">
        <f>BC46+BC47+BC51-BC54</f>
        <v>55.126050015345747</v>
      </c>
      <c r="BD55" s="130">
        <f>BD46+BD47+BD51-BD54</f>
        <v>55.126050015345747</v>
      </c>
      <c r="BE55" s="130">
        <f>BE46+BE47+BE51-BE54</f>
        <v>55.126050015345747</v>
      </c>
      <c r="BF55" s="130">
        <f t="shared" ref="BF55:BL55" si="37">BF46+BF47+BF51-BF54</f>
        <v>55.126050015345747</v>
      </c>
      <c r="BG55" s="130">
        <f t="shared" si="37"/>
        <v>55.126050015345747</v>
      </c>
      <c r="BH55" s="130">
        <f t="shared" si="37"/>
        <v>55.126050015345747</v>
      </c>
      <c r="BI55" s="130">
        <f t="shared" si="37"/>
        <v>55.126050015345747</v>
      </c>
      <c r="BJ55" s="130">
        <f t="shared" si="37"/>
        <v>55.126050015345747</v>
      </c>
      <c r="BK55" s="130">
        <f t="shared" si="37"/>
        <v>55.126050015345747</v>
      </c>
      <c r="BL55" s="130">
        <f t="shared" si="37"/>
        <v>55.126050015345747</v>
      </c>
      <c r="BM55" s="99">
        <f t="shared" ref="BM55:BR55" si="38">BM46+BM47+BM51-BM54</f>
        <v>51.385737338068559</v>
      </c>
      <c r="BN55" s="99">
        <f t="shared" si="38"/>
        <v>51.385737338068559</v>
      </c>
      <c r="BO55" s="99">
        <f t="shared" si="38"/>
        <v>51.385737338068559</v>
      </c>
      <c r="BP55" s="99">
        <f t="shared" si="38"/>
        <v>59.177549798544803</v>
      </c>
      <c r="BQ55" s="99">
        <f t="shared" si="38"/>
        <v>59.177549798544803</v>
      </c>
      <c r="BR55" s="99">
        <f t="shared" si="38"/>
        <v>59.177549798544803</v>
      </c>
    </row>
    <row r="56" spans="1:70">
      <c r="A56" s="7" t="s">
        <v>84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09"/>
      <c r="O56" s="109"/>
      <c r="P56" s="109"/>
      <c r="Q56" s="109"/>
      <c r="R56" s="109"/>
      <c r="S56" s="109"/>
      <c r="T56" s="109"/>
      <c r="U56" s="109"/>
      <c r="V56" s="130"/>
      <c r="W56" s="130"/>
      <c r="X56" s="130"/>
      <c r="Y56" s="130"/>
      <c r="Z56" s="130"/>
      <c r="AA56" s="130"/>
      <c r="AB56" s="223"/>
      <c r="AC56" s="223"/>
      <c r="AD56" s="223"/>
      <c r="AE56" s="223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99"/>
      <c r="BN56" s="99"/>
      <c r="BO56" s="99"/>
      <c r="BP56" s="99"/>
      <c r="BQ56" s="99"/>
      <c r="BR56" s="99"/>
    </row>
    <row r="57" spans="1:70">
      <c r="A57" s="10" t="s">
        <v>85</v>
      </c>
      <c r="B57" s="20">
        <v>1</v>
      </c>
      <c r="C57" s="20">
        <v>1</v>
      </c>
      <c r="D57" s="20">
        <v>1</v>
      </c>
      <c r="E57" s="20">
        <v>1</v>
      </c>
      <c r="F57" s="20">
        <v>1</v>
      </c>
      <c r="G57" s="20">
        <v>1</v>
      </c>
      <c r="H57" s="20">
        <v>1</v>
      </c>
      <c r="I57" s="20">
        <v>1</v>
      </c>
      <c r="J57" s="20">
        <v>1</v>
      </c>
      <c r="K57" s="20">
        <v>1</v>
      </c>
      <c r="L57" s="20">
        <v>1</v>
      </c>
      <c r="M57" s="20">
        <v>1</v>
      </c>
      <c r="N57" s="111">
        <v>1</v>
      </c>
      <c r="O57" s="111">
        <v>1</v>
      </c>
      <c r="P57" s="111">
        <v>1</v>
      </c>
      <c r="Q57" s="111">
        <v>1</v>
      </c>
      <c r="R57" s="111">
        <v>1</v>
      </c>
      <c r="S57" s="111">
        <v>1</v>
      </c>
      <c r="T57" s="111">
        <v>1</v>
      </c>
      <c r="U57" s="111">
        <v>1</v>
      </c>
      <c r="V57" s="131">
        <v>1</v>
      </c>
      <c r="W57" s="131">
        <v>1</v>
      </c>
      <c r="X57" s="131">
        <v>1</v>
      </c>
      <c r="Y57" s="131">
        <v>1</v>
      </c>
      <c r="Z57" s="131">
        <v>1</v>
      </c>
      <c r="AA57" s="131">
        <v>1</v>
      </c>
      <c r="AB57" s="223">
        <v>1</v>
      </c>
      <c r="AC57" s="223">
        <v>1</v>
      </c>
      <c r="AD57" s="223">
        <v>1</v>
      </c>
      <c r="AE57" s="223">
        <v>1</v>
      </c>
      <c r="AF57" s="246">
        <v>1</v>
      </c>
      <c r="AG57" s="246">
        <v>1</v>
      </c>
      <c r="AH57" s="246">
        <v>1</v>
      </c>
      <c r="AI57" s="246">
        <v>1</v>
      </c>
      <c r="AJ57" s="246">
        <v>1</v>
      </c>
      <c r="AK57" s="246">
        <v>1</v>
      </c>
      <c r="AL57" s="246">
        <v>1</v>
      </c>
      <c r="AM57" s="246">
        <v>1</v>
      </c>
      <c r="AN57" s="246">
        <v>1</v>
      </c>
      <c r="AO57" s="246">
        <v>1</v>
      </c>
      <c r="AP57" s="246">
        <v>1</v>
      </c>
      <c r="AQ57" s="246">
        <v>1</v>
      </c>
      <c r="AR57" s="246">
        <v>1</v>
      </c>
      <c r="AS57" s="246">
        <v>1</v>
      </c>
      <c r="AT57" s="246">
        <v>1</v>
      </c>
      <c r="AU57" s="246">
        <v>1</v>
      </c>
      <c r="AV57" s="130">
        <v>1</v>
      </c>
      <c r="AW57" s="130">
        <v>1</v>
      </c>
      <c r="AX57" s="130">
        <v>1</v>
      </c>
      <c r="AY57" s="130">
        <v>1</v>
      </c>
      <c r="AZ57" s="130">
        <v>1</v>
      </c>
      <c r="BA57" s="130">
        <v>1</v>
      </c>
      <c r="BB57" s="130">
        <v>1</v>
      </c>
      <c r="BC57" s="130">
        <v>1</v>
      </c>
      <c r="BD57" s="130">
        <v>1</v>
      </c>
      <c r="BE57" s="130">
        <v>1</v>
      </c>
      <c r="BF57" s="130">
        <v>1</v>
      </c>
      <c r="BG57" s="130">
        <v>1</v>
      </c>
      <c r="BH57" s="130">
        <v>1</v>
      </c>
      <c r="BI57" s="130">
        <v>1</v>
      </c>
      <c r="BJ57" s="130">
        <v>1</v>
      </c>
      <c r="BK57" s="130">
        <v>1</v>
      </c>
      <c r="BL57" s="130">
        <v>1</v>
      </c>
      <c r="BM57" s="99">
        <v>1</v>
      </c>
      <c r="BN57" s="99">
        <v>1</v>
      </c>
      <c r="BO57" s="99">
        <v>1</v>
      </c>
      <c r="BP57" s="99">
        <v>1</v>
      </c>
      <c r="BQ57" s="99">
        <v>1</v>
      </c>
      <c r="BR57" s="99">
        <v>1</v>
      </c>
    </row>
    <row r="58" spans="1:70" ht="30">
      <c r="A58" s="10" t="s">
        <v>126</v>
      </c>
      <c r="B58" s="20" t="s">
        <v>68</v>
      </c>
      <c r="C58" s="20" t="s">
        <v>68</v>
      </c>
      <c r="D58" s="20" t="s">
        <v>68</v>
      </c>
      <c r="E58" s="20" t="s">
        <v>68</v>
      </c>
      <c r="F58" s="20" t="s">
        <v>68</v>
      </c>
      <c r="G58" s="20" t="s">
        <v>68</v>
      </c>
      <c r="H58" s="20" t="s">
        <v>68</v>
      </c>
      <c r="I58" s="20" t="s">
        <v>68</v>
      </c>
      <c r="J58" s="20" t="s">
        <v>68</v>
      </c>
      <c r="K58" s="20" t="s">
        <v>68</v>
      </c>
      <c r="L58" s="20" t="s">
        <v>68</v>
      </c>
      <c r="M58" s="20" t="s">
        <v>68</v>
      </c>
      <c r="N58" s="111" t="s">
        <v>68</v>
      </c>
      <c r="O58" s="111" t="s">
        <v>68</v>
      </c>
      <c r="P58" s="111" t="s">
        <v>68</v>
      </c>
      <c r="Q58" s="111" t="s">
        <v>68</v>
      </c>
      <c r="R58" s="111" t="s">
        <v>68</v>
      </c>
      <c r="S58" s="111" t="s">
        <v>68</v>
      </c>
      <c r="T58" s="111" t="s">
        <v>68</v>
      </c>
      <c r="U58" s="111" t="s">
        <v>68</v>
      </c>
      <c r="V58" s="131" t="s">
        <v>68</v>
      </c>
      <c r="W58" s="131" t="s">
        <v>68</v>
      </c>
      <c r="X58" s="131" t="s">
        <v>68</v>
      </c>
      <c r="Y58" s="131" t="s">
        <v>68</v>
      </c>
      <c r="Z58" s="131" t="s">
        <v>68</v>
      </c>
      <c r="AA58" s="131" t="s">
        <v>68</v>
      </c>
      <c r="AB58" s="223" t="s">
        <v>68</v>
      </c>
      <c r="AC58" s="223" t="s">
        <v>68</v>
      </c>
      <c r="AD58" s="223" t="s">
        <v>68</v>
      </c>
      <c r="AE58" s="223" t="s">
        <v>68</v>
      </c>
      <c r="AF58" s="246" t="s">
        <v>68</v>
      </c>
      <c r="AG58" s="246" t="s">
        <v>68</v>
      </c>
      <c r="AH58" s="246" t="s">
        <v>68</v>
      </c>
      <c r="AI58" s="246" t="s">
        <v>68</v>
      </c>
      <c r="AJ58" s="246" t="s">
        <v>68</v>
      </c>
      <c r="AK58" s="246" t="s">
        <v>68</v>
      </c>
      <c r="AL58" s="246" t="s">
        <v>68</v>
      </c>
      <c r="AM58" s="246" t="s">
        <v>68</v>
      </c>
      <c r="AN58" s="246" t="s">
        <v>68</v>
      </c>
      <c r="AO58" s="246" t="s">
        <v>68</v>
      </c>
      <c r="AP58" s="246" t="s">
        <v>68</v>
      </c>
      <c r="AQ58" s="246" t="s">
        <v>68</v>
      </c>
      <c r="AR58" s="246" t="s">
        <v>68</v>
      </c>
      <c r="AS58" s="246" t="s">
        <v>68</v>
      </c>
      <c r="AT58" s="246" t="s">
        <v>68</v>
      </c>
      <c r="AU58" s="246" t="s">
        <v>68</v>
      </c>
      <c r="AV58" s="130" t="s">
        <v>68</v>
      </c>
      <c r="AW58" s="130" t="s">
        <v>68</v>
      </c>
      <c r="AX58" s="130" t="s">
        <v>68</v>
      </c>
      <c r="AY58" s="130" t="s">
        <v>68</v>
      </c>
      <c r="AZ58" s="130" t="s">
        <v>68</v>
      </c>
      <c r="BA58" s="130" t="s">
        <v>68</v>
      </c>
      <c r="BB58" s="130" t="s">
        <v>68</v>
      </c>
      <c r="BC58" s="130" t="s">
        <v>68</v>
      </c>
      <c r="BD58" s="130" t="s">
        <v>68</v>
      </c>
      <c r="BE58" s="130" t="s">
        <v>68</v>
      </c>
      <c r="BF58" s="130" t="s">
        <v>68</v>
      </c>
      <c r="BG58" s="130" t="s">
        <v>68</v>
      </c>
      <c r="BH58" s="130" t="s">
        <v>68</v>
      </c>
      <c r="BI58" s="130" t="s">
        <v>68</v>
      </c>
      <c r="BJ58" s="130" t="s">
        <v>68</v>
      </c>
      <c r="BK58" s="130" t="s">
        <v>68</v>
      </c>
      <c r="BL58" s="130" t="s">
        <v>68</v>
      </c>
      <c r="BM58" s="99" t="s">
        <v>708</v>
      </c>
      <c r="BN58" s="99" t="s">
        <v>708</v>
      </c>
      <c r="BO58" s="99" t="s">
        <v>658</v>
      </c>
      <c r="BP58" s="99" t="s">
        <v>708</v>
      </c>
      <c r="BQ58" s="99" t="s">
        <v>659</v>
      </c>
      <c r="BR58" s="99" t="s">
        <v>659</v>
      </c>
    </row>
    <row r="59" spans="1:70">
      <c r="A59" s="10" t="s">
        <v>87</v>
      </c>
      <c r="B59" s="20">
        <v>1</v>
      </c>
      <c r="C59" s="20">
        <v>1</v>
      </c>
      <c r="D59" s="20">
        <v>1</v>
      </c>
      <c r="E59" s="20">
        <v>1</v>
      </c>
      <c r="F59" s="20">
        <v>1</v>
      </c>
      <c r="G59" s="20">
        <v>1</v>
      </c>
      <c r="H59" s="20">
        <v>1</v>
      </c>
      <c r="I59" s="20">
        <v>1</v>
      </c>
      <c r="J59" s="20">
        <v>1</v>
      </c>
      <c r="K59" s="20">
        <v>1</v>
      </c>
      <c r="L59" s="20">
        <v>1</v>
      </c>
      <c r="M59" s="20">
        <v>1</v>
      </c>
      <c r="N59" s="111">
        <v>1</v>
      </c>
      <c r="O59" s="111">
        <v>1</v>
      </c>
      <c r="P59" s="111">
        <v>1</v>
      </c>
      <c r="Q59" s="111">
        <v>1</v>
      </c>
      <c r="R59" s="111">
        <v>1</v>
      </c>
      <c r="S59" s="111">
        <v>1</v>
      </c>
      <c r="T59" s="111">
        <v>1</v>
      </c>
      <c r="U59" s="111">
        <v>1</v>
      </c>
      <c r="V59" s="131">
        <v>1</v>
      </c>
      <c r="W59" s="131">
        <v>1</v>
      </c>
      <c r="X59" s="131">
        <v>1</v>
      </c>
      <c r="Y59" s="131">
        <v>1</v>
      </c>
      <c r="Z59" s="131">
        <v>1</v>
      </c>
      <c r="AA59" s="131">
        <v>1</v>
      </c>
      <c r="AB59" s="223">
        <v>1</v>
      </c>
      <c r="AC59" s="223">
        <v>1</v>
      </c>
      <c r="AD59" s="223">
        <v>1</v>
      </c>
      <c r="AE59" s="223">
        <v>1</v>
      </c>
      <c r="AF59" s="246">
        <v>1</v>
      </c>
      <c r="AG59" s="246">
        <v>1</v>
      </c>
      <c r="AH59" s="246">
        <v>1</v>
      </c>
      <c r="AI59" s="246">
        <v>1</v>
      </c>
      <c r="AJ59" s="246">
        <v>1</v>
      </c>
      <c r="AK59" s="246">
        <v>1</v>
      </c>
      <c r="AL59" s="246">
        <v>1</v>
      </c>
      <c r="AM59" s="246">
        <v>1</v>
      </c>
      <c r="AN59" s="246">
        <v>1</v>
      </c>
      <c r="AO59" s="246">
        <v>1</v>
      </c>
      <c r="AP59" s="246">
        <v>1</v>
      </c>
      <c r="AQ59" s="246">
        <v>1</v>
      </c>
      <c r="AR59" s="246">
        <v>1</v>
      </c>
      <c r="AS59" s="246">
        <v>1</v>
      </c>
      <c r="AT59" s="246">
        <v>1</v>
      </c>
      <c r="AU59" s="246">
        <v>1</v>
      </c>
      <c r="AV59" s="130">
        <v>1</v>
      </c>
      <c r="AW59" s="130">
        <v>1</v>
      </c>
      <c r="AX59" s="130">
        <v>1</v>
      </c>
      <c r="AY59" s="130">
        <v>1</v>
      </c>
      <c r="AZ59" s="130">
        <v>1</v>
      </c>
      <c r="BA59" s="130">
        <v>1</v>
      </c>
      <c r="BB59" s="130">
        <v>1</v>
      </c>
      <c r="BC59" s="130">
        <v>1</v>
      </c>
      <c r="BD59" s="130">
        <v>1</v>
      </c>
      <c r="BE59" s="130">
        <v>1</v>
      </c>
      <c r="BF59" s="130">
        <v>1</v>
      </c>
      <c r="BG59" s="130">
        <v>1</v>
      </c>
      <c r="BH59" s="130">
        <v>1</v>
      </c>
      <c r="BI59" s="130">
        <v>1</v>
      </c>
      <c r="BJ59" s="130">
        <v>1</v>
      </c>
      <c r="BK59" s="130">
        <v>1</v>
      </c>
      <c r="BL59" s="130">
        <v>1</v>
      </c>
      <c r="BM59" s="99">
        <v>1</v>
      </c>
      <c r="BN59" s="99">
        <v>1</v>
      </c>
      <c r="BO59" s="99">
        <v>1</v>
      </c>
      <c r="BP59" s="99">
        <v>1</v>
      </c>
      <c r="BQ59" s="99">
        <v>1</v>
      </c>
      <c r="BR59" s="99">
        <v>1</v>
      </c>
    </row>
    <row r="60" spans="1:70" ht="30">
      <c r="A60" s="10" t="s">
        <v>88</v>
      </c>
      <c r="B60" s="20">
        <f t="shared" ref="B60:M60" si="39">B61-B62</f>
        <v>-3</v>
      </c>
      <c r="C60" s="20">
        <f t="shared" si="39"/>
        <v>-3</v>
      </c>
      <c r="D60" s="20">
        <f t="shared" si="39"/>
        <v>-3</v>
      </c>
      <c r="E60" s="20">
        <f t="shared" si="39"/>
        <v>-3</v>
      </c>
      <c r="F60" s="20">
        <f t="shared" si="39"/>
        <v>-3</v>
      </c>
      <c r="G60" s="20">
        <f t="shared" si="39"/>
        <v>-3</v>
      </c>
      <c r="H60" s="20">
        <f t="shared" si="39"/>
        <v>-3</v>
      </c>
      <c r="I60" s="20">
        <f t="shared" si="39"/>
        <v>-3</v>
      </c>
      <c r="J60" s="20">
        <f t="shared" si="39"/>
        <v>-3</v>
      </c>
      <c r="K60" s="20">
        <f t="shared" si="39"/>
        <v>-3</v>
      </c>
      <c r="L60" s="20">
        <f t="shared" si="39"/>
        <v>-3</v>
      </c>
      <c r="M60" s="20">
        <f t="shared" si="39"/>
        <v>-3</v>
      </c>
      <c r="N60" s="112">
        <v>-3</v>
      </c>
      <c r="O60" s="112">
        <v>-3</v>
      </c>
      <c r="P60" s="112">
        <v>-3</v>
      </c>
      <c r="Q60" s="112">
        <v>-3</v>
      </c>
      <c r="R60" s="112">
        <v>-3</v>
      </c>
      <c r="S60" s="112">
        <v>-3</v>
      </c>
      <c r="T60" s="112">
        <v>-3</v>
      </c>
      <c r="U60" s="112">
        <v>-3</v>
      </c>
      <c r="V60" s="131">
        <f t="shared" ref="V60:BA60" si="40">V61-V62</f>
        <v>-3</v>
      </c>
      <c r="W60" s="131">
        <f t="shared" si="40"/>
        <v>-3</v>
      </c>
      <c r="X60" s="131">
        <f t="shared" si="40"/>
        <v>-3</v>
      </c>
      <c r="Y60" s="131">
        <f t="shared" si="40"/>
        <v>-3</v>
      </c>
      <c r="Z60" s="131">
        <f t="shared" si="40"/>
        <v>-3</v>
      </c>
      <c r="AA60" s="131">
        <f t="shared" si="40"/>
        <v>-3</v>
      </c>
      <c r="AB60" s="223">
        <f t="shared" si="40"/>
        <v>0</v>
      </c>
      <c r="AC60" s="223">
        <f t="shared" si="40"/>
        <v>0</v>
      </c>
      <c r="AD60" s="223">
        <f t="shared" si="40"/>
        <v>0</v>
      </c>
      <c r="AE60" s="223">
        <f t="shared" si="40"/>
        <v>0</v>
      </c>
      <c r="AF60" s="246">
        <f t="shared" si="40"/>
        <v>-3</v>
      </c>
      <c r="AG60" s="246">
        <f t="shared" si="40"/>
        <v>-3</v>
      </c>
      <c r="AH60" s="246">
        <f t="shared" si="40"/>
        <v>-3</v>
      </c>
      <c r="AI60" s="246">
        <f t="shared" si="40"/>
        <v>-3</v>
      </c>
      <c r="AJ60" s="246">
        <f t="shared" si="40"/>
        <v>-3</v>
      </c>
      <c r="AK60" s="246">
        <f t="shared" si="40"/>
        <v>-3</v>
      </c>
      <c r="AL60" s="246">
        <f t="shared" si="40"/>
        <v>-3</v>
      </c>
      <c r="AM60" s="246">
        <f t="shared" si="40"/>
        <v>-3</v>
      </c>
      <c r="AN60" s="246">
        <f t="shared" si="40"/>
        <v>-3</v>
      </c>
      <c r="AO60" s="246">
        <f t="shared" si="40"/>
        <v>-3</v>
      </c>
      <c r="AP60" s="246">
        <f t="shared" si="40"/>
        <v>-3</v>
      </c>
      <c r="AQ60" s="246">
        <f t="shared" si="40"/>
        <v>-3</v>
      </c>
      <c r="AR60" s="246">
        <f t="shared" si="40"/>
        <v>-3</v>
      </c>
      <c r="AS60" s="246">
        <f t="shared" si="40"/>
        <v>-3</v>
      </c>
      <c r="AT60" s="246">
        <f t="shared" si="40"/>
        <v>-3</v>
      </c>
      <c r="AU60" s="246">
        <f t="shared" si="40"/>
        <v>-3</v>
      </c>
      <c r="AV60" s="130">
        <f t="shared" si="40"/>
        <v>0</v>
      </c>
      <c r="AW60" s="130">
        <f t="shared" si="40"/>
        <v>0</v>
      </c>
      <c r="AX60" s="130">
        <f t="shared" si="40"/>
        <v>0</v>
      </c>
      <c r="AY60" s="130">
        <f t="shared" si="40"/>
        <v>0</v>
      </c>
      <c r="AZ60" s="130">
        <f t="shared" si="40"/>
        <v>0</v>
      </c>
      <c r="BA60" s="130">
        <f t="shared" si="40"/>
        <v>0</v>
      </c>
      <c r="BB60" s="130">
        <f>BB61-BB62</f>
        <v>0</v>
      </c>
      <c r="BC60" s="130">
        <f>BC61-BC62</f>
        <v>0</v>
      </c>
      <c r="BD60" s="130">
        <f>BD61-BD62</f>
        <v>0</v>
      </c>
      <c r="BE60" s="130">
        <f>BE61-BE62</f>
        <v>0</v>
      </c>
      <c r="BF60" s="130">
        <f t="shared" ref="BF60:BL60" si="41">BF61-BF62</f>
        <v>0</v>
      </c>
      <c r="BG60" s="130">
        <f t="shared" si="41"/>
        <v>0</v>
      </c>
      <c r="BH60" s="130">
        <f t="shared" si="41"/>
        <v>0</v>
      </c>
      <c r="BI60" s="130">
        <f t="shared" si="41"/>
        <v>0</v>
      </c>
      <c r="BJ60" s="130">
        <f t="shared" si="41"/>
        <v>0</v>
      </c>
      <c r="BK60" s="130">
        <f t="shared" si="41"/>
        <v>0</v>
      </c>
      <c r="BL60" s="130">
        <f t="shared" si="41"/>
        <v>0</v>
      </c>
      <c r="BM60" s="319">
        <v>-3</v>
      </c>
      <c r="BN60" s="319">
        <v>-3</v>
      </c>
      <c r="BO60" s="319">
        <v>-3</v>
      </c>
      <c r="BP60" s="319">
        <v>-3</v>
      </c>
      <c r="BQ60" s="319">
        <v>-3</v>
      </c>
      <c r="BR60" s="319">
        <v>-3</v>
      </c>
    </row>
    <row r="61" spans="1:70" ht="60">
      <c r="A61" s="10" t="s">
        <v>89</v>
      </c>
      <c r="B61" s="20">
        <f t="shared" ref="B61:M61" si="42">B63+10*LOG10(B57/B59)</f>
        <v>-3</v>
      </c>
      <c r="C61" s="20">
        <f t="shared" si="42"/>
        <v>-3</v>
      </c>
      <c r="D61" s="20">
        <f t="shared" si="42"/>
        <v>-3</v>
      </c>
      <c r="E61" s="20">
        <f t="shared" si="42"/>
        <v>-3</v>
      </c>
      <c r="F61" s="20">
        <f t="shared" si="42"/>
        <v>-3</v>
      </c>
      <c r="G61" s="20">
        <f t="shared" si="42"/>
        <v>-3</v>
      </c>
      <c r="H61" s="20">
        <f t="shared" si="42"/>
        <v>-3</v>
      </c>
      <c r="I61" s="20">
        <f t="shared" si="42"/>
        <v>-3</v>
      </c>
      <c r="J61" s="20">
        <f t="shared" si="42"/>
        <v>-3</v>
      </c>
      <c r="K61" s="20">
        <f t="shared" si="42"/>
        <v>-3</v>
      </c>
      <c r="L61" s="20">
        <f t="shared" si="42"/>
        <v>-3</v>
      </c>
      <c r="M61" s="20">
        <f t="shared" si="42"/>
        <v>-3</v>
      </c>
      <c r="N61" s="112">
        <v>-3</v>
      </c>
      <c r="O61" s="112">
        <v>-3</v>
      </c>
      <c r="P61" s="112">
        <v>-3</v>
      </c>
      <c r="Q61" s="112">
        <v>-3</v>
      </c>
      <c r="R61" s="112">
        <v>-3</v>
      </c>
      <c r="S61" s="112">
        <v>-3</v>
      </c>
      <c r="T61" s="112">
        <v>-3</v>
      </c>
      <c r="U61" s="112">
        <v>-3</v>
      </c>
      <c r="V61" s="131">
        <f t="shared" ref="V61:BA61" si="43">V63+10*LOG10(V57/V59)</f>
        <v>-3</v>
      </c>
      <c r="W61" s="131">
        <f t="shared" si="43"/>
        <v>-3</v>
      </c>
      <c r="X61" s="131">
        <f t="shared" si="43"/>
        <v>-3</v>
      </c>
      <c r="Y61" s="131">
        <f t="shared" si="43"/>
        <v>-3</v>
      </c>
      <c r="Z61" s="131">
        <f t="shared" si="43"/>
        <v>-3</v>
      </c>
      <c r="AA61" s="131">
        <f t="shared" si="43"/>
        <v>-3</v>
      </c>
      <c r="AB61" s="223">
        <f t="shared" si="43"/>
        <v>0</v>
      </c>
      <c r="AC61" s="223">
        <f t="shared" si="43"/>
        <v>0</v>
      </c>
      <c r="AD61" s="223">
        <f t="shared" si="43"/>
        <v>0</v>
      </c>
      <c r="AE61" s="223">
        <f t="shared" si="43"/>
        <v>0</v>
      </c>
      <c r="AF61" s="246">
        <f t="shared" si="43"/>
        <v>-3</v>
      </c>
      <c r="AG61" s="246">
        <f t="shared" si="43"/>
        <v>-3</v>
      </c>
      <c r="AH61" s="246">
        <f t="shared" si="43"/>
        <v>-3</v>
      </c>
      <c r="AI61" s="246">
        <f t="shared" si="43"/>
        <v>-3</v>
      </c>
      <c r="AJ61" s="246">
        <f t="shared" si="43"/>
        <v>-3</v>
      </c>
      <c r="AK61" s="246">
        <f t="shared" si="43"/>
        <v>-3</v>
      </c>
      <c r="AL61" s="246">
        <f t="shared" si="43"/>
        <v>-3</v>
      </c>
      <c r="AM61" s="246">
        <f t="shared" si="43"/>
        <v>-3</v>
      </c>
      <c r="AN61" s="246">
        <f t="shared" si="43"/>
        <v>-3</v>
      </c>
      <c r="AO61" s="246">
        <f t="shared" si="43"/>
        <v>-3</v>
      </c>
      <c r="AP61" s="246">
        <f t="shared" si="43"/>
        <v>-3</v>
      </c>
      <c r="AQ61" s="246">
        <f t="shared" si="43"/>
        <v>-3</v>
      </c>
      <c r="AR61" s="246">
        <f t="shared" si="43"/>
        <v>-3</v>
      </c>
      <c r="AS61" s="246">
        <f t="shared" si="43"/>
        <v>-3</v>
      </c>
      <c r="AT61" s="246">
        <f t="shared" si="43"/>
        <v>-3</v>
      </c>
      <c r="AU61" s="246">
        <f t="shared" si="43"/>
        <v>-3</v>
      </c>
      <c r="AV61" s="130">
        <f t="shared" si="43"/>
        <v>0</v>
      </c>
      <c r="AW61" s="130">
        <f t="shared" si="43"/>
        <v>0</v>
      </c>
      <c r="AX61" s="130">
        <f t="shared" si="43"/>
        <v>0</v>
      </c>
      <c r="AY61" s="130">
        <f t="shared" si="43"/>
        <v>0</v>
      </c>
      <c r="AZ61" s="130">
        <f t="shared" si="43"/>
        <v>0</v>
      </c>
      <c r="BA61" s="130">
        <f t="shared" si="43"/>
        <v>0</v>
      </c>
      <c r="BB61" s="130">
        <f>BB63+10*LOG10(BB57/BB59)</f>
        <v>0</v>
      </c>
      <c r="BC61" s="130">
        <f>BC63+10*LOG10(BC57/BC59)</f>
        <v>0</v>
      </c>
      <c r="BD61" s="130">
        <f>BD63+10*LOG10(BD57/BD59)</f>
        <v>0</v>
      </c>
      <c r="BE61" s="130">
        <f>BE63+10*LOG10(BE57/BE59)</f>
        <v>0</v>
      </c>
      <c r="BF61" s="130">
        <f t="shared" ref="BF61:BL61" si="44">BF63+10*LOG10(BF57/BF59)</f>
        <v>0</v>
      </c>
      <c r="BG61" s="130">
        <f t="shared" si="44"/>
        <v>0</v>
      </c>
      <c r="BH61" s="130">
        <f t="shared" si="44"/>
        <v>0</v>
      </c>
      <c r="BI61" s="130">
        <f t="shared" si="44"/>
        <v>0</v>
      </c>
      <c r="BJ61" s="130">
        <f t="shared" si="44"/>
        <v>0</v>
      </c>
      <c r="BK61" s="130">
        <f t="shared" si="44"/>
        <v>0</v>
      </c>
      <c r="BL61" s="130">
        <f t="shared" si="44"/>
        <v>0</v>
      </c>
      <c r="BM61" s="319">
        <f t="shared" ref="BM61:BR61" si="45">BM63+10*LOG10(BM57/BM59)</f>
        <v>-3</v>
      </c>
      <c r="BN61" s="319">
        <f t="shared" si="45"/>
        <v>-3</v>
      </c>
      <c r="BO61" s="319">
        <f t="shared" si="45"/>
        <v>-3</v>
      </c>
      <c r="BP61" s="319">
        <f t="shared" si="45"/>
        <v>-3</v>
      </c>
      <c r="BQ61" s="319">
        <f t="shared" si="45"/>
        <v>-3</v>
      </c>
      <c r="BR61" s="319">
        <f t="shared" si="45"/>
        <v>-3</v>
      </c>
    </row>
    <row r="62" spans="1:70" ht="30">
      <c r="A62" s="10" t="s">
        <v>90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122">
        <v>0</v>
      </c>
      <c r="O62" s="122">
        <v>0</v>
      </c>
      <c r="P62" s="122">
        <v>0</v>
      </c>
      <c r="Q62" s="122">
        <v>0</v>
      </c>
      <c r="R62" s="110">
        <v>0</v>
      </c>
      <c r="S62" s="110">
        <v>0</v>
      </c>
      <c r="T62" s="122">
        <v>0</v>
      </c>
      <c r="U62" s="122">
        <v>0</v>
      </c>
      <c r="V62" s="131">
        <v>0</v>
      </c>
      <c r="W62" s="131">
        <v>0</v>
      </c>
      <c r="X62" s="131">
        <v>0</v>
      </c>
      <c r="Y62" s="131">
        <v>0</v>
      </c>
      <c r="Z62" s="131">
        <v>0</v>
      </c>
      <c r="AA62" s="131">
        <v>0</v>
      </c>
      <c r="AB62" s="223">
        <v>0</v>
      </c>
      <c r="AC62" s="223">
        <v>0</v>
      </c>
      <c r="AD62" s="223">
        <v>0</v>
      </c>
      <c r="AE62" s="223">
        <v>0</v>
      </c>
      <c r="AF62" s="246">
        <v>0</v>
      </c>
      <c r="AG62" s="246">
        <v>0</v>
      </c>
      <c r="AH62" s="246">
        <v>0</v>
      </c>
      <c r="AI62" s="246">
        <v>0</v>
      </c>
      <c r="AJ62" s="246">
        <v>0</v>
      </c>
      <c r="AK62" s="246">
        <v>0</v>
      </c>
      <c r="AL62" s="246">
        <v>0</v>
      </c>
      <c r="AM62" s="246">
        <v>0</v>
      </c>
      <c r="AN62" s="246">
        <v>0</v>
      </c>
      <c r="AO62" s="246">
        <v>0</v>
      </c>
      <c r="AP62" s="246">
        <v>0</v>
      </c>
      <c r="AQ62" s="246">
        <v>0</v>
      </c>
      <c r="AR62" s="246">
        <v>0</v>
      </c>
      <c r="AS62" s="246">
        <v>0</v>
      </c>
      <c r="AT62" s="246">
        <v>0</v>
      </c>
      <c r="AU62" s="246">
        <v>0</v>
      </c>
      <c r="AV62" s="130">
        <v>0</v>
      </c>
      <c r="AW62" s="130">
        <v>0</v>
      </c>
      <c r="AX62" s="130">
        <v>0</v>
      </c>
      <c r="AY62" s="130">
        <v>0</v>
      </c>
      <c r="AZ62" s="130">
        <v>0</v>
      </c>
      <c r="BA62" s="130">
        <v>0</v>
      </c>
      <c r="BB62" s="130">
        <v>0</v>
      </c>
      <c r="BC62" s="130">
        <v>0</v>
      </c>
      <c r="BD62" s="130">
        <v>0</v>
      </c>
      <c r="BE62" s="130">
        <v>0</v>
      </c>
      <c r="BF62" s="130">
        <v>0</v>
      </c>
      <c r="BG62" s="130">
        <v>0</v>
      </c>
      <c r="BH62" s="130">
        <v>0</v>
      </c>
      <c r="BI62" s="130">
        <v>0</v>
      </c>
      <c r="BJ62" s="130">
        <v>0</v>
      </c>
      <c r="BK62" s="130">
        <v>0</v>
      </c>
      <c r="BL62" s="130">
        <v>0</v>
      </c>
      <c r="BM62" s="319">
        <v>0</v>
      </c>
      <c r="BN62" s="319">
        <v>0</v>
      </c>
      <c r="BO62" s="319">
        <v>0</v>
      </c>
      <c r="BP62" s="319">
        <v>0</v>
      </c>
      <c r="BQ62" s="319">
        <v>0</v>
      </c>
      <c r="BR62" s="319">
        <v>0</v>
      </c>
    </row>
    <row r="63" spans="1:70">
      <c r="A63" s="10" t="s">
        <v>91</v>
      </c>
      <c r="B63" s="20">
        <v>-3</v>
      </c>
      <c r="C63" s="20">
        <v>-3</v>
      </c>
      <c r="D63" s="20">
        <v>-3</v>
      </c>
      <c r="E63" s="20">
        <v>-3</v>
      </c>
      <c r="F63" s="20">
        <v>-3</v>
      </c>
      <c r="G63" s="20">
        <v>-3</v>
      </c>
      <c r="H63" s="20">
        <v>-3</v>
      </c>
      <c r="I63" s="20">
        <v>-3</v>
      </c>
      <c r="J63" s="20">
        <v>-3</v>
      </c>
      <c r="K63" s="20">
        <v>-3</v>
      </c>
      <c r="L63" s="20">
        <v>-3</v>
      </c>
      <c r="M63" s="20">
        <v>-3</v>
      </c>
      <c r="N63" s="112">
        <v>-3</v>
      </c>
      <c r="O63" s="112">
        <v>-3</v>
      </c>
      <c r="P63" s="112">
        <v>-3</v>
      </c>
      <c r="Q63" s="112">
        <v>-3</v>
      </c>
      <c r="R63" s="112">
        <v>-3</v>
      </c>
      <c r="S63" s="112">
        <v>-3</v>
      </c>
      <c r="T63" s="112">
        <v>-3</v>
      </c>
      <c r="U63" s="122">
        <v>-3</v>
      </c>
      <c r="V63" s="131">
        <v>-3</v>
      </c>
      <c r="W63" s="131">
        <v>-3</v>
      </c>
      <c r="X63" s="131">
        <v>-3</v>
      </c>
      <c r="Y63" s="131">
        <v>-3</v>
      </c>
      <c r="Z63" s="131">
        <v>-3</v>
      </c>
      <c r="AA63" s="131">
        <v>-3</v>
      </c>
      <c r="AB63" s="223">
        <v>0</v>
      </c>
      <c r="AC63" s="223">
        <v>0</v>
      </c>
      <c r="AD63" s="223">
        <v>0</v>
      </c>
      <c r="AE63" s="223">
        <v>0</v>
      </c>
      <c r="AF63" s="246">
        <v>-3</v>
      </c>
      <c r="AG63" s="246">
        <v>-3</v>
      </c>
      <c r="AH63" s="246">
        <v>-3</v>
      </c>
      <c r="AI63" s="246">
        <v>-3</v>
      </c>
      <c r="AJ63" s="246">
        <v>-3</v>
      </c>
      <c r="AK63" s="246">
        <v>-3</v>
      </c>
      <c r="AL63" s="246">
        <v>-3</v>
      </c>
      <c r="AM63" s="246">
        <v>-3</v>
      </c>
      <c r="AN63" s="246">
        <v>-3</v>
      </c>
      <c r="AO63" s="246">
        <v>-3</v>
      </c>
      <c r="AP63" s="246">
        <v>-3</v>
      </c>
      <c r="AQ63" s="246">
        <v>-3</v>
      </c>
      <c r="AR63" s="246">
        <v>-3</v>
      </c>
      <c r="AS63" s="246">
        <v>-3</v>
      </c>
      <c r="AT63" s="246">
        <v>-3</v>
      </c>
      <c r="AU63" s="246">
        <v>-3</v>
      </c>
      <c r="AV63" s="130">
        <v>0</v>
      </c>
      <c r="AW63" s="130">
        <v>0</v>
      </c>
      <c r="AX63" s="130">
        <v>0</v>
      </c>
      <c r="AY63" s="130">
        <v>0</v>
      </c>
      <c r="AZ63" s="130">
        <v>0</v>
      </c>
      <c r="BA63" s="130">
        <v>0</v>
      </c>
      <c r="BB63" s="130">
        <v>0</v>
      </c>
      <c r="BC63" s="130">
        <v>0</v>
      </c>
      <c r="BD63" s="130">
        <v>0</v>
      </c>
      <c r="BE63" s="130">
        <v>0</v>
      </c>
      <c r="BF63" s="130">
        <v>0</v>
      </c>
      <c r="BG63" s="130">
        <v>0</v>
      </c>
      <c r="BH63" s="130">
        <v>0</v>
      </c>
      <c r="BI63" s="130">
        <v>0</v>
      </c>
      <c r="BJ63" s="130">
        <v>0</v>
      </c>
      <c r="BK63" s="130">
        <v>0</v>
      </c>
      <c r="BL63" s="130">
        <v>0</v>
      </c>
      <c r="BM63" s="319">
        <v>-3</v>
      </c>
      <c r="BN63" s="319">
        <v>-3</v>
      </c>
      <c r="BO63" s="319">
        <v>-3</v>
      </c>
      <c r="BP63" s="319">
        <v>-3</v>
      </c>
      <c r="BQ63" s="319">
        <v>-3</v>
      </c>
      <c r="BR63" s="319">
        <v>-3</v>
      </c>
    </row>
    <row r="64" spans="1:70" ht="45">
      <c r="A64" s="10" t="s">
        <v>92</v>
      </c>
      <c r="B64" s="20">
        <f t="shared" ref="B64:M64" si="46">B65-B66</f>
        <v>0</v>
      </c>
      <c r="C64" s="20">
        <f t="shared" si="46"/>
        <v>0</v>
      </c>
      <c r="D64" s="20">
        <f t="shared" si="46"/>
        <v>0</v>
      </c>
      <c r="E64" s="20">
        <f t="shared" si="46"/>
        <v>0</v>
      </c>
      <c r="F64" s="20">
        <f t="shared" si="46"/>
        <v>0</v>
      </c>
      <c r="G64" s="20">
        <f t="shared" si="46"/>
        <v>0</v>
      </c>
      <c r="H64" s="20">
        <f t="shared" si="46"/>
        <v>0</v>
      </c>
      <c r="I64" s="20">
        <f t="shared" si="46"/>
        <v>0</v>
      </c>
      <c r="J64" s="20">
        <f t="shared" si="46"/>
        <v>0</v>
      </c>
      <c r="K64" s="20">
        <f t="shared" si="46"/>
        <v>0</v>
      </c>
      <c r="L64" s="20">
        <f t="shared" si="46"/>
        <v>0</v>
      </c>
      <c r="M64" s="20">
        <f t="shared" si="46"/>
        <v>0</v>
      </c>
      <c r="N64" s="122">
        <f t="shared" ref="N64:BA64" si="47">N65-N66</f>
        <v>0</v>
      </c>
      <c r="O64" s="122">
        <f t="shared" si="47"/>
        <v>0</v>
      </c>
      <c r="P64" s="122">
        <f t="shared" si="47"/>
        <v>0</v>
      </c>
      <c r="Q64" s="122">
        <f t="shared" si="47"/>
        <v>0</v>
      </c>
      <c r="R64" s="122">
        <f t="shared" si="47"/>
        <v>0</v>
      </c>
      <c r="S64" s="122">
        <f t="shared" si="47"/>
        <v>0</v>
      </c>
      <c r="T64" s="122">
        <f t="shared" si="47"/>
        <v>0</v>
      </c>
      <c r="U64" s="122">
        <f t="shared" si="47"/>
        <v>0</v>
      </c>
      <c r="V64" s="131">
        <f t="shared" si="47"/>
        <v>0</v>
      </c>
      <c r="W64" s="131">
        <f t="shared" si="47"/>
        <v>0</v>
      </c>
      <c r="X64" s="131">
        <f t="shared" si="47"/>
        <v>0</v>
      </c>
      <c r="Y64" s="131">
        <f t="shared" si="47"/>
        <v>0</v>
      </c>
      <c r="Z64" s="131">
        <f t="shared" si="47"/>
        <v>0</v>
      </c>
      <c r="AA64" s="131">
        <f t="shared" si="47"/>
        <v>0</v>
      </c>
      <c r="AB64" s="223">
        <f t="shared" si="47"/>
        <v>0</v>
      </c>
      <c r="AC64" s="223">
        <f t="shared" si="47"/>
        <v>0</v>
      </c>
      <c r="AD64" s="223">
        <f t="shared" si="47"/>
        <v>0</v>
      </c>
      <c r="AE64" s="223">
        <f t="shared" si="47"/>
        <v>0</v>
      </c>
      <c r="AF64" s="246">
        <f t="shared" si="47"/>
        <v>0</v>
      </c>
      <c r="AG64" s="246">
        <f t="shared" si="47"/>
        <v>0</v>
      </c>
      <c r="AH64" s="246">
        <f t="shared" si="47"/>
        <v>0</v>
      </c>
      <c r="AI64" s="246">
        <f t="shared" si="47"/>
        <v>0</v>
      </c>
      <c r="AJ64" s="246">
        <f t="shared" si="47"/>
        <v>0</v>
      </c>
      <c r="AK64" s="246">
        <f t="shared" si="47"/>
        <v>0</v>
      </c>
      <c r="AL64" s="246">
        <f t="shared" si="47"/>
        <v>0</v>
      </c>
      <c r="AM64" s="246">
        <f t="shared" si="47"/>
        <v>0</v>
      </c>
      <c r="AN64" s="246">
        <f t="shared" si="47"/>
        <v>0</v>
      </c>
      <c r="AO64" s="246">
        <f t="shared" si="47"/>
        <v>0</v>
      </c>
      <c r="AP64" s="246">
        <f t="shared" si="47"/>
        <v>0</v>
      </c>
      <c r="AQ64" s="246">
        <f t="shared" si="47"/>
        <v>0</v>
      </c>
      <c r="AR64" s="246">
        <f t="shared" si="47"/>
        <v>0</v>
      </c>
      <c r="AS64" s="246">
        <f t="shared" si="47"/>
        <v>0</v>
      </c>
      <c r="AT64" s="246">
        <f t="shared" si="47"/>
        <v>0</v>
      </c>
      <c r="AU64" s="246">
        <f t="shared" si="47"/>
        <v>0</v>
      </c>
      <c r="AV64" s="130">
        <f t="shared" si="47"/>
        <v>0</v>
      </c>
      <c r="AW64" s="130">
        <f t="shared" si="47"/>
        <v>0</v>
      </c>
      <c r="AX64" s="130">
        <f t="shared" si="47"/>
        <v>0</v>
      </c>
      <c r="AY64" s="130">
        <f t="shared" si="47"/>
        <v>0</v>
      </c>
      <c r="AZ64" s="130">
        <f t="shared" si="47"/>
        <v>0</v>
      </c>
      <c r="BA64" s="130">
        <f t="shared" si="47"/>
        <v>0</v>
      </c>
      <c r="BB64" s="130">
        <f>BB65-BB66</f>
        <v>0</v>
      </c>
      <c r="BC64" s="130">
        <f>BC65-BC66</f>
        <v>0</v>
      </c>
      <c r="BD64" s="130">
        <f>BD65-BD66</f>
        <v>0</v>
      </c>
      <c r="BE64" s="130">
        <f>BE65-BE66</f>
        <v>0</v>
      </c>
      <c r="BF64" s="130">
        <f t="shared" ref="BF64:BL64" si="48">BF65-BF66</f>
        <v>0</v>
      </c>
      <c r="BG64" s="130">
        <f t="shared" si="48"/>
        <v>0</v>
      </c>
      <c r="BH64" s="130">
        <f t="shared" si="48"/>
        <v>0</v>
      </c>
      <c r="BI64" s="130">
        <f t="shared" si="48"/>
        <v>0</v>
      </c>
      <c r="BJ64" s="130">
        <f t="shared" si="48"/>
        <v>0</v>
      </c>
      <c r="BK64" s="130">
        <f t="shared" si="48"/>
        <v>0</v>
      </c>
      <c r="BL64" s="130">
        <f t="shared" si="48"/>
        <v>0</v>
      </c>
      <c r="BM64" s="99">
        <f t="shared" ref="BM64:BR64" si="49">BM65-BM66</f>
        <v>0</v>
      </c>
      <c r="BN64" s="99">
        <f t="shared" si="49"/>
        <v>0</v>
      </c>
      <c r="BO64" s="99">
        <f t="shared" si="49"/>
        <v>0</v>
      </c>
      <c r="BP64" s="99">
        <f t="shared" si="49"/>
        <v>0</v>
      </c>
      <c r="BQ64" s="99">
        <f t="shared" si="49"/>
        <v>0</v>
      </c>
      <c r="BR64" s="99">
        <f t="shared" si="49"/>
        <v>0</v>
      </c>
    </row>
    <row r="65" spans="1:70" ht="45">
      <c r="A65" s="10" t="s">
        <v>93</v>
      </c>
      <c r="B65" s="20">
        <f t="shared" ref="B65:M65" si="50">0</f>
        <v>0</v>
      </c>
      <c r="C65" s="20">
        <f t="shared" si="50"/>
        <v>0</v>
      </c>
      <c r="D65" s="20">
        <f t="shared" si="50"/>
        <v>0</v>
      </c>
      <c r="E65" s="20">
        <f t="shared" si="50"/>
        <v>0</v>
      </c>
      <c r="F65" s="20">
        <f t="shared" si="50"/>
        <v>0</v>
      </c>
      <c r="G65" s="20">
        <f t="shared" si="50"/>
        <v>0</v>
      </c>
      <c r="H65" s="20">
        <f t="shared" si="50"/>
        <v>0</v>
      </c>
      <c r="I65" s="20">
        <f t="shared" si="50"/>
        <v>0</v>
      </c>
      <c r="J65" s="20">
        <f t="shared" si="50"/>
        <v>0</v>
      </c>
      <c r="K65" s="20">
        <f t="shared" si="50"/>
        <v>0</v>
      </c>
      <c r="L65" s="20">
        <f t="shared" si="50"/>
        <v>0</v>
      </c>
      <c r="M65" s="20">
        <f t="shared" si="50"/>
        <v>0</v>
      </c>
      <c r="N65" s="110">
        <f t="shared" ref="N65:AU65" si="51">0</f>
        <v>0</v>
      </c>
      <c r="O65" s="110">
        <f t="shared" si="51"/>
        <v>0</v>
      </c>
      <c r="P65" s="110">
        <f t="shared" si="51"/>
        <v>0</v>
      </c>
      <c r="Q65" s="110">
        <f t="shared" si="51"/>
        <v>0</v>
      </c>
      <c r="R65" s="110">
        <f t="shared" si="51"/>
        <v>0</v>
      </c>
      <c r="S65" s="110">
        <f t="shared" si="51"/>
        <v>0</v>
      </c>
      <c r="T65" s="110">
        <f t="shared" si="51"/>
        <v>0</v>
      </c>
      <c r="U65" s="110">
        <f t="shared" si="51"/>
        <v>0</v>
      </c>
      <c r="V65" s="131">
        <f t="shared" si="51"/>
        <v>0</v>
      </c>
      <c r="W65" s="131">
        <f t="shared" si="51"/>
        <v>0</v>
      </c>
      <c r="X65" s="131">
        <f t="shared" si="51"/>
        <v>0</v>
      </c>
      <c r="Y65" s="131">
        <f t="shared" si="51"/>
        <v>0</v>
      </c>
      <c r="Z65" s="131">
        <f t="shared" si="51"/>
        <v>0</v>
      </c>
      <c r="AA65" s="131">
        <f t="shared" si="51"/>
        <v>0</v>
      </c>
      <c r="AB65" s="223">
        <f t="shared" si="51"/>
        <v>0</v>
      </c>
      <c r="AC65" s="223">
        <f t="shared" si="51"/>
        <v>0</v>
      </c>
      <c r="AD65" s="223">
        <f t="shared" si="51"/>
        <v>0</v>
      </c>
      <c r="AE65" s="223">
        <f t="shared" si="51"/>
        <v>0</v>
      </c>
      <c r="AF65" s="246">
        <f t="shared" si="51"/>
        <v>0</v>
      </c>
      <c r="AG65" s="246">
        <f t="shared" si="51"/>
        <v>0</v>
      </c>
      <c r="AH65" s="246">
        <f t="shared" si="51"/>
        <v>0</v>
      </c>
      <c r="AI65" s="246">
        <f t="shared" si="51"/>
        <v>0</v>
      </c>
      <c r="AJ65" s="246">
        <f t="shared" si="51"/>
        <v>0</v>
      </c>
      <c r="AK65" s="246">
        <f t="shared" si="51"/>
        <v>0</v>
      </c>
      <c r="AL65" s="246">
        <f t="shared" si="51"/>
        <v>0</v>
      </c>
      <c r="AM65" s="246">
        <f t="shared" si="51"/>
        <v>0</v>
      </c>
      <c r="AN65" s="246">
        <f t="shared" si="51"/>
        <v>0</v>
      </c>
      <c r="AO65" s="246">
        <f t="shared" si="51"/>
        <v>0</v>
      </c>
      <c r="AP65" s="246">
        <f t="shared" si="51"/>
        <v>0</v>
      </c>
      <c r="AQ65" s="246">
        <f t="shared" si="51"/>
        <v>0</v>
      </c>
      <c r="AR65" s="246">
        <f t="shared" si="51"/>
        <v>0</v>
      </c>
      <c r="AS65" s="246">
        <f t="shared" si="51"/>
        <v>0</v>
      </c>
      <c r="AT65" s="246">
        <f t="shared" si="51"/>
        <v>0</v>
      </c>
      <c r="AU65" s="246">
        <f t="shared" si="51"/>
        <v>0</v>
      </c>
      <c r="AV65" s="130">
        <f>0</f>
        <v>0</v>
      </c>
      <c r="AW65" s="130">
        <f>0</f>
        <v>0</v>
      </c>
      <c r="AX65" s="130">
        <f>0</f>
        <v>0</v>
      </c>
      <c r="AY65" s="130">
        <f>0</f>
        <v>0</v>
      </c>
      <c r="AZ65" s="130">
        <f>0</f>
        <v>0</v>
      </c>
      <c r="BA65" s="130">
        <f>0</f>
        <v>0</v>
      </c>
      <c r="BB65" s="130">
        <f>0</f>
        <v>0</v>
      </c>
      <c r="BC65" s="130">
        <f>0</f>
        <v>0</v>
      </c>
      <c r="BD65" s="130">
        <f>0</f>
        <v>0</v>
      </c>
      <c r="BE65" s="130">
        <f>0</f>
        <v>0</v>
      </c>
      <c r="BF65" s="130">
        <f>0</f>
        <v>0</v>
      </c>
      <c r="BG65" s="130">
        <f>0</f>
        <v>0</v>
      </c>
      <c r="BH65" s="130">
        <f>0</f>
        <v>0</v>
      </c>
      <c r="BI65" s="130">
        <f>0</f>
        <v>0</v>
      </c>
      <c r="BJ65" s="130">
        <f>0</f>
        <v>0</v>
      </c>
      <c r="BK65" s="130">
        <f>0</f>
        <v>0</v>
      </c>
      <c r="BL65" s="130">
        <f>0</f>
        <v>0</v>
      </c>
      <c r="BM65" s="99">
        <f t="shared" ref="BM65:BR65" si="52">0</f>
        <v>0</v>
      </c>
      <c r="BN65" s="99">
        <f t="shared" si="52"/>
        <v>0</v>
      </c>
      <c r="BO65" s="99">
        <f t="shared" si="52"/>
        <v>0</v>
      </c>
      <c r="BP65" s="99">
        <f t="shared" si="52"/>
        <v>0</v>
      </c>
      <c r="BQ65" s="99">
        <f t="shared" si="52"/>
        <v>0</v>
      </c>
      <c r="BR65" s="99">
        <f t="shared" si="52"/>
        <v>0</v>
      </c>
    </row>
    <row r="66" spans="1:70" ht="45">
      <c r="A66" s="10" t="s">
        <v>127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110">
        <v>0</v>
      </c>
      <c r="O66" s="110">
        <v>0</v>
      </c>
      <c r="P66" s="110">
        <v>0</v>
      </c>
      <c r="Q66" s="110">
        <v>0</v>
      </c>
      <c r="R66" s="110">
        <v>0</v>
      </c>
      <c r="S66" s="110">
        <v>0</v>
      </c>
      <c r="T66" s="110">
        <v>0</v>
      </c>
      <c r="U66" s="110">
        <v>0</v>
      </c>
      <c r="V66" s="131">
        <v>0</v>
      </c>
      <c r="W66" s="131">
        <v>0</v>
      </c>
      <c r="X66" s="131">
        <v>0</v>
      </c>
      <c r="Y66" s="131">
        <v>0</v>
      </c>
      <c r="Z66" s="131">
        <v>0</v>
      </c>
      <c r="AA66" s="131">
        <v>0</v>
      </c>
      <c r="AB66" s="223">
        <v>0</v>
      </c>
      <c r="AC66" s="223">
        <v>0</v>
      </c>
      <c r="AD66" s="223">
        <v>0</v>
      </c>
      <c r="AE66" s="223">
        <v>0</v>
      </c>
      <c r="AF66" s="246">
        <v>0</v>
      </c>
      <c r="AG66" s="246">
        <v>0</v>
      </c>
      <c r="AH66" s="246">
        <v>0</v>
      </c>
      <c r="AI66" s="246">
        <v>0</v>
      </c>
      <c r="AJ66" s="246">
        <v>0</v>
      </c>
      <c r="AK66" s="246">
        <v>0</v>
      </c>
      <c r="AL66" s="246">
        <v>0</v>
      </c>
      <c r="AM66" s="246">
        <v>0</v>
      </c>
      <c r="AN66" s="246">
        <v>0</v>
      </c>
      <c r="AO66" s="246">
        <v>0</v>
      </c>
      <c r="AP66" s="246">
        <v>0</v>
      </c>
      <c r="AQ66" s="246">
        <v>0</v>
      </c>
      <c r="AR66" s="246">
        <v>0</v>
      </c>
      <c r="AS66" s="246">
        <v>0</v>
      </c>
      <c r="AT66" s="246">
        <v>0</v>
      </c>
      <c r="AU66" s="246">
        <v>0</v>
      </c>
      <c r="AV66" s="130">
        <v>0</v>
      </c>
      <c r="AW66" s="130">
        <v>0</v>
      </c>
      <c r="AX66" s="130">
        <v>0</v>
      </c>
      <c r="AY66" s="130">
        <v>0</v>
      </c>
      <c r="AZ66" s="130">
        <v>0</v>
      </c>
      <c r="BA66" s="130">
        <v>0</v>
      </c>
      <c r="BB66" s="130">
        <v>0</v>
      </c>
      <c r="BC66" s="130">
        <v>0</v>
      </c>
      <c r="BD66" s="130">
        <v>0</v>
      </c>
      <c r="BE66" s="130">
        <v>0</v>
      </c>
      <c r="BF66" s="130">
        <v>0</v>
      </c>
      <c r="BG66" s="130">
        <v>0</v>
      </c>
      <c r="BH66" s="130">
        <v>0</v>
      </c>
      <c r="BI66" s="130">
        <v>0</v>
      </c>
      <c r="BJ66" s="130">
        <v>0</v>
      </c>
      <c r="BK66" s="130">
        <v>0</v>
      </c>
      <c r="BL66" s="130">
        <v>0</v>
      </c>
      <c r="BM66" s="99">
        <v>0</v>
      </c>
      <c r="BN66" s="99">
        <v>0</v>
      </c>
      <c r="BO66" s="99">
        <v>0</v>
      </c>
      <c r="BP66" s="99">
        <v>0</v>
      </c>
      <c r="BQ66" s="99">
        <v>0</v>
      </c>
      <c r="BR66" s="99">
        <v>0</v>
      </c>
    </row>
    <row r="67" spans="1:70" ht="30">
      <c r="A67" s="10" t="s">
        <v>95</v>
      </c>
      <c r="B67" s="20">
        <v>1</v>
      </c>
      <c r="C67" s="20">
        <v>1</v>
      </c>
      <c r="D67" s="20">
        <v>1</v>
      </c>
      <c r="E67" s="20">
        <v>1</v>
      </c>
      <c r="F67" s="20">
        <v>1</v>
      </c>
      <c r="G67" s="20">
        <v>1</v>
      </c>
      <c r="H67" s="20">
        <v>1</v>
      </c>
      <c r="I67" s="20">
        <v>1</v>
      </c>
      <c r="J67" s="20">
        <v>1</v>
      </c>
      <c r="K67" s="20">
        <v>1</v>
      </c>
      <c r="L67" s="20">
        <v>1</v>
      </c>
      <c r="M67" s="20">
        <v>1</v>
      </c>
      <c r="N67" s="110">
        <v>1</v>
      </c>
      <c r="O67" s="110">
        <v>1</v>
      </c>
      <c r="P67" s="110">
        <v>1</v>
      </c>
      <c r="Q67" s="110">
        <v>1</v>
      </c>
      <c r="R67" s="110">
        <v>1</v>
      </c>
      <c r="S67" s="110">
        <v>1</v>
      </c>
      <c r="T67" s="110">
        <v>1</v>
      </c>
      <c r="U67" s="110">
        <v>1</v>
      </c>
      <c r="V67" s="131">
        <v>1</v>
      </c>
      <c r="W67" s="131">
        <v>1</v>
      </c>
      <c r="X67" s="131">
        <v>1</v>
      </c>
      <c r="Y67" s="131">
        <v>1</v>
      </c>
      <c r="Z67" s="131">
        <v>1</v>
      </c>
      <c r="AA67" s="131">
        <v>1</v>
      </c>
      <c r="AB67" s="223">
        <v>1</v>
      </c>
      <c r="AC67" s="223">
        <v>1</v>
      </c>
      <c r="AD67" s="223">
        <v>1</v>
      </c>
      <c r="AE67" s="223">
        <v>1</v>
      </c>
      <c r="AF67" s="246">
        <v>1</v>
      </c>
      <c r="AG67" s="246">
        <v>1</v>
      </c>
      <c r="AH67" s="246">
        <v>1</v>
      </c>
      <c r="AI67" s="246">
        <v>1</v>
      </c>
      <c r="AJ67" s="246">
        <v>1</v>
      </c>
      <c r="AK67" s="246">
        <v>1</v>
      </c>
      <c r="AL67" s="246">
        <v>1</v>
      </c>
      <c r="AM67" s="246">
        <v>1</v>
      </c>
      <c r="AN67" s="246">
        <v>1</v>
      </c>
      <c r="AO67" s="246">
        <v>1</v>
      </c>
      <c r="AP67" s="246">
        <v>1</v>
      </c>
      <c r="AQ67" s="246">
        <v>1</v>
      </c>
      <c r="AR67" s="246">
        <v>1</v>
      </c>
      <c r="AS67" s="246">
        <v>1</v>
      </c>
      <c r="AT67" s="246">
        <v>1</v>
      </c>
      <c r="AU67" s="246">
        <v>1</v>
      </c>
      <c r="AV67" s="130">
        <v>1</v>
      </c>
      <c r="AW67" s="130">
        <v>1</v>
      </c>
      <c r="AX67" s="130">
        <v>1</v>
      </c>
      <c r="AY67" s="130">
        <v>1</v>
      </c>
      <c r="AZ67" s="130">
        <v>1</v>
      </c>
      <c r="BA67" s="130">
        <v>1</v>
      </c>
      <c r="BB67" s="130">
        <v>1</v>
      </c>
      <c r="BC67" s="130">
        <v>1</v>
      </c>
      <c r="BD67" s="130">
        <v>1</v>
      </c>
      <c r="BE67" s="130">
        <v>1</v>
      </c>
      <c r="BF67" s="130">
        <v>1</v>
      </c>
      <c r="BG67" s="130">
        <v>1</v>
      </c>
      <c r="BH67" s="130">
        <v>1</v>
      </c>
      <c r="BI67" s="130">
        <v>1</v>
      </c>
      <c r="BJ67" s="130">
        <v>1</v>
      </c>
      <c r="BK67" s="130">
        <v>1</v>
      </c>
      <c r="BL67" s="130">
        <v>1</v>
      </c>
      <c r="BM67" s="99">
        <v>1</v>
      </c>
      <c r="BN67" s="99">
        <v>1</v>
      </c>
      <c r="BO67" s="99">
        <v>1</v>
      </c>
      <c r="BP67" s="99">
        <v>1</v>
      </c>
      <c r="BQ67" s="99">
        <v>1</v>
      </c>
      <c r="BR67" s="99">
        <v>1</v>
      </c>
    </row>
    <row r="68" spans="1:70">
      <c r="A68" s="10" t="s">
        <v>96</v>
      </c>
      <c r="B68" s="19">
        <v>12</v>
      </c>
      <c r="C68" s="19">
        <v>12</v>
      </c>
      <c r="D68" s="19">
        <v>12</v>
      </c>
      <c r="E68" s="19">
        <v>12</v>
      </c>
      <c r="F68" s="19">
        <v>12</v>
      </c>
      <c r="G68" s="19">
        <v>12</v>
      </c>
      <c r="H68" s="19">
        <v>12</v>
      </c>
      <c r="I68" s="19">
        <v>12</v>
      </c>
      <c r="J68" s="19">
        <v>12</v>
      </c>
      <c r="K68" s="19">
        <v>12</v>
      </c>
      <c r="L68" s="19">
        <v>12</v>
      </c>
      <c r="M68" s="19">
        <v>12</v>
      </c>
      <c r="N68" s="111">
        <v>15</v>
      </c>
      <c r="O68" s="111">
        <v>15</v>
      </c>
      <c r="P68" s="111">
        <v>15</v>
      </c>
      <c r="Q68" s="111">
        <v>15</v>
      </c>
      <c r="R68" s="111">
        <v>15</v>
      </c>
      <c r="S68" s="111">
        <v>15</v>
      </c>
      <c r="T68" s="111">
        <v>15</v>
      </c>
      <c r="U68" s="111">
        <v>15</v>
      </c>
      <c r="V68" s="141">
        <v>15</v>
      </c>
      <c r="W68" s="141">
        <v>15</v>
      </c>
      <c r="X68" s="141">
        <v>15</v>
      </c>
      <c r="Y68" s="141">
        <v>15</v>
      </c>
      <c r="Z68" s="141">
        <v>15</v>
      </c>
      <c r="AA68" s="141">
        <v>15</v>
      </c>
      <c r="AB68" s="231">
        <v>12</v>
      </c>
      <c r="AC68" s="231">
        <v>12</v>
      </c>
      <c r="AD68" s="231">
        <v>12</v>
      </c>
      <c r="AE68" s="231">
        <v>12</v>
      </c>
      <c r="AF68" s="247">
        <v>12</v>
      </c>
      <c r="AG68" s="247">
        <v>12</v>
      </c>
      <c r="AH68" s="247">
        <v>12</v>
      </c>
      <c r="AI68" s="247">
        <v>12</v>
      </c>
      <c r="AJ68" s="247">
        <v>12</v>
      </c>
      <c r="AK68" s="247">
        <v>12</v>
      </c>
      <c r="AL68" s="247">
        <v>12</v>
      </c>
      <c r="AM68" s="247">
        <v>12</v>
      </c>
      <c r="AN68" s="247">
        <v>12</v>
      </c>
      <c r="AO68" s="247">
        <v>12</v>
      </c>
      <c r="AP68" s="247">
        <v>12</v>
      </c>
      <c r="AQ68" s="247">
        <v>12</v>
      </c>
      <c r="AR68" s="247">
        <v>12</v>
      </c>
      <c r="AS68" s="247">
        <v>12</v>
      </c>
      <c r="AT68" s="247">
        <v>12</v>
      </c>
      <c r="AU68" s="247">
        <v>12</v>
      </c>
      <c r="AV68" s="141">
        <v>10</v>
      </c>
      <c r="AW68" s="141">
        <v>10</v>
      </c>
      <c r="AX68" s="141">
        <v>13</v>
      </c>
      <c r="AY68" s="141">
        <v>13</v>
      </c>
      <c r="AZ68" s="141">
        <v>13</v>
      </c>
      <c r="BA68" s="141">
        <v>13</v>
      </c>
      <c r="BB68" s="141">
        <v>13</v>
      </c>
      <c r="BC68" s="141">
        <v>13</v>
      </c>
      <c r="BD68" s="141">
        <v>13</v>
      </c>
      <c r="BE68" s="141">
        <v>13</v>
      </c>
      <c r="BF68" s="141">
        <v>13</v>
      </c>
      <c r="BG68" s="141">
        <v>13</v>
      </c>
      <c r="BH68" s="141">
        <v>13</v>
      </c>
      <c r="BI68" s="141">
        <v>13</v>
      </c>
      <c r="BJ68" s="141">
        <v>13</v>
      </c>
      <c r="BK68" s="141">
        <v>13</v>
      </c>
      <c r="BL68" s="141">
        <v>13</v>
      </c>
      <c r="BM68" s="101">
        <v>12</v>
      </c>
      <c r="BN68" s="101">
        <v>12</v>
      </c>
      <c r="BO68" s="101">
        <v>12</v>
      </c>
      <c r="BP68" s="101">
        <v>12</v>
      </c>
      <c r="BQ68" s="101">
        <v>12</v>
      </c>
      <c r="BR68" s="101">
        <v>12</v>
      </c>
    </row>
    <row r="69" spans="1:70">
      <c r="A69" s="10" t="s">
        <v>97</v>
      </c>
      <c r="B69" s="11">
        <v>-174</v>
      </c>
      <c r="C69" s="11">
        <v>-174</v>
      </c>
      <c r="D69" s="11">
        <v>-174</v>
      </c>
      <c r="E69" s="11">
        <v>-174</v>
      </c>
      <c r="F69" s="11">
        <v>-174</v>
      </c>
      <c r="G69" s="11">
        <v>-174</v>
      </c>
      <c r="H69" s="11">
        <v>-174</v>
      </c>
      <c r="I69" s="11">
        <v>-174</v>
      </c>
      <c r="J69" s="11">
        <v>-174</v>
      </c>
      <c r="K69" s="11">
        <v>-174</v>
      </c>
      <c r="L69" s="11">
        <v>-174</v>
      </c>
      <c r="M69" s="11">
        <v>-174</v>
      </c>
      <c r="N69" s="275">
        <v>-174</v>
      </c>
      <c r="O69" s="268">
        <v>-174</v>
      </c>
      <c r="P69" s="275">
        <v>-174</v>
      </c>
      <c r="Q69" s="275">
        <v>-174</v>
      </c>
      <c r="R69" s="275">
        <v>-174</v>
      </c>
      <c r="S69" s="268">
        <v>-174</v>
      </c>
      <c r="T69" s="275">
        <v>-174</v>
      </c>
      <c r="U69" s="275">
        <v>-174</v>
      </c>
      <c r="V69" s="127">
        <v>-174</v>
      </c>
      <c r="W69" s="127">
        <v>-174</v>
      </c>
      <c r="X69" s="127">
        <v>-174</v>
      </c>
      <c r="Y69" s="127">
        <v>-174</v>
      </c>
      <c r="Z69" s="127">
        <v>-174</v>
      </c>
      <c r="AA69" s="127">
        <v>-174</v>
      </c>
      <c r="AB69" s="212">
        <v>-174</v>
      </c>
      <c r="AC69" s="212">
        <v>-174</v>
      </c>
      <c r="AD69" s="212">
        <v>-174</v>
      </c>
      <c r="AE69" s="212">
        <v>-174</v>
      </c>
      <c r="AF69" s="237">
        <v>-174</v>
      </c>
      <c r="AG69" s="237">
        <v>-174</v>
      </c>
      <c r="AH69" s="237">
        <v>-174</v>
      </c>
      <c r="AI69" s="237">
        <v>-174</v>
      </c>
      <c r="AJ69" s="237">
        <v>-174</v>
      </c>
      <c r="AK69" s="237">
        <v>-174</v>
      </c>
      <c r="AL69" s="237">
        <v>-174</v>
      </c>
      <c r="AM69" s="237">
        <v>-174</v>
      </c>
      <c r="AN69" s="237">
        <v>-174</v>
      </c>
      <c r="AO69" s="237">
        <v>-174</v>
      </c>
      <c r="AP69" s="237">
        <v>-174</v>
      </c>
      <c r="AQ69" s="237">
        <v>-174</v>
      </c>
      <c r="AR69" s="237">
        <v>-174</v>
      </c>
      <c r="AS69" s="237">
        <v>-174</v>
      </c>
      <c r="AT69" s="237">
        <v>-174</v>
      </c>
      <c r="AU69" s="237">
        <v>-174</v>
      </c>
      <c r="AV69" s="127">
        <v>-174</v>
      </c>
      <c r="AW69" s="127">
        <v>-174</v>
      </c>
      <c r="AX69" s="127">
        <v>-174</v>
      </c>
      <c r="AY69" s="127">
        <v>-174</v>
      </c>
      <c r="AZ69" s="127">
        <v>-174</v>
      </c>
      <c r="BA69" s="127">
        <v>-174</v>
      </c>
      <c r="BB69" s="127">
        <v>-174</v>
      </c>
      <c r="BC69" s="127">
        <v>-174</v>
      </c>
      <c r="BD69" s="127">
        <v>-174</v>
      </c>
      <c r="BE69" s="127">
        <v>-174</v>
      </c>
      <c r="BF69" s="127">
        <v>-174</v>
      </c>
      <c r="BG69" s="127">
        <v>-174</v>
      </c>
      <c r="BH69" s="127">
        <v>-174</v>
      </c>
      <c r="BI69" s="127">
        <v>-174</v>
      </c>
      <c r="BJ69" s="127">
        <v>-174</v>
      </c>
      <c r="BK69" s="127">
        <v>-174</v>
      </c>
      <c r="BL69" s="127">
        <v>-174</v>
      </c>
      <c r="BM69" s="97">
        <v>-174</v>
      </c>
      <c r="BN69" s="97">
        <v>-174</v>
      </c>
      <c r="BO69" s="97">
        <v>-174</v>
      </c>
      <c r="BP69" s="97">
        <v>-174</v>
      </c>
      <c r="BQ69" s="97">
        <v>-174</v>
      </c>
      <c r="BR69" s="97">
        <v>-174</v>
      </c>
    </row>
    <row r="70" spans="1:70">
      <c r="A70" s="10" t="s">
        <v>98</v>
      </c>
      <c r="B70" s="11">
        <v>-169.3</v>
      </c>
      <c r="C70" s="11">
        <v>-169.3</v>
      </c>
      <c r="D70" s="11">
        <v>-169.3</v>
      </c>
      <c r="E70" s="11">
        <v>-169.3</v>
      </c>
      <c r="F70" s="11">
        <v>-169.3</v>
      </c>
      <c r="G70" s="11">
        <v>-169.3</v>
      </c>
      <c r="H70" s="11">
        <v>-169.3</v>
      </c>
      <c r="I70" s="11">
        <v>-169.3</v>
      </c>
      <c r="J70" s="11">
        <v>-169.3</v>
      </c>
      <c r="K70" s="11">
        <v>-169.3</v>
      </c>
      <c r="L70" s="11">
        <v>-169.3</v>
      </c>
      <c r="M70" s="11">
        <v>-169.3</v>
      </c>
      <c r="N70" s="276">
        <v>-169.3</v>
      </c>
      <c r="O70" s="276">
        <v>-169.3</v>
      </c>
      <c r="P70" s="276">
        <v>-169.3</v>
      </c>
      <c r="Q70" s="276">
        <v>-169.3</v>
      </c>
      <c r="R70" s="276">
        <v>-169.3</v>
      </c>
      <c r="S70" s="276">
        <v>-169.3</v>
      </c>
      <c r="T70" s="276">
        <v>-169.3</v>
      </c>
      <c r="U70" s="276">
        <v>-169.3</v>
      </c>
      <c r="V70" s="127">
        <v>-169.3</v>
      </c>
      <c r="W70" s="127">
        <v>-169.3</v>
      </c>
      <c r="X70" s="127">
        <v>-169.3</v>
      </c>
      <c r="Y70" s="127">
        <v>-169.3</v>
      </c>
      <c r="Z70" s="127">
        <v>-169.3</v>
      </c>
      <c r="AA70" s="127">
        <v>-169.3</v>
      </c>
      <c r="AB70" s="212">
        <v>-169.3</v>
      </c>
      <c r="AC70" s="212">
        <v>-169.3</v>
      </c>
      <c r="AD70" s="212">
        <v>-169.3</v>
      </c>
      <c r="AE70" s="212">
        <v>-169.3</v>
      </c>
      <c r="AF70" s="237">
        <v>-169.3</v>
      </c>
      <c r="AG70" s="237">
        <v>-169.3</v>
      </c>
      <c r="AH70" s="237">
        <v>-169.3</v>
      </c>
      <c r="AI70" s="237">
        <v>-169.3</v>
      </c>
      <c r="AJ70" s="237">
        <v>-169.3</v>
      </c>
      <c r="AK70" s="237">
        <v>-169.3</v>
      </c>
      <c r="AL70" s="237">
        <v>-169.3</v>
      </c>
      <c r="AM70" s="237">
        <v>-169.3</v>
      </c>
      <c r="AN70" s="237">
        <v>-169.3</v>
      </c>
      <c r="AO70" s="237">
        <v>-169.3</v>
      </c>
      <c r="AP70" s="237">
        <v>-169.3</v>
      </c>
      <c r="AQ70" s="237">
        <v>-169.3</v>
      </c>
      <c r="AR70" s="237">
        <v>-169.3</v>
      </c>
      <c r="AS70" s="237">
        <v>-169.3</v>
      </c>
      <c r="AT70" s="237">
        <v>-169.3</v>
      </c>
      <c r="AU70" s="237">
        <v>-169.3</v>
      </c>
      <c r="AV70" s="127">
        <v>-180</v>
      </c>
      <c r="AW70" s="127">
        <v>-180</v>
      </c>
      <c r="AX70" s="127">
        <v>-180</v>
      </c>
      <c r="AY70" s="127">
        <v>-180</v>
      </c>
      <c r="AZ70" s="127">
        <v>-180</v>
      </c>
      <c r="BA70" s="127">
        <v>-180</v>
      </c>
      <c r="BB70" s="127">
        <v>-180</v>
      </c>
      <c r="BC70" s="127">
        <v>-180</v>
      </c>
      <c r="BD70" s="127">
        <v>-180</v>
      </c>
      <c r="BE70" s="127">
        <v>-180</v>
      </c>
      <c r="BF70" s="127">
        <v>-180</v>
      </c>
      <c r="BG70" s="127">
        <v>-180</v>
      </c>
      <c r="BH70" s="127">
        <v>-180</v>
      </c>
      <c r="BI70" s="127">
        <v>-180</v>
      </c>
      <c r="BJ70" s="127">
        <v>-180</v>
      </c>
      <c r="BK70" s="127">
        <v>-180</v>
      </c>
      <c r="BL70" s="127">
        <v>-180</v>
      </c>
      <c r="BM70" s="97">
        <v>-169.3</v>
      </c>
      <c r="BN70" s="97">
        <v>-169.3</v>
      </c>
      <c r="BO70" s="97">
        <v>-169.3</v>
      </c>
      <c r="BP70" s="97">
        <v>-169.3</v>
      </c>
      <c r="BQ70" s="97">
        <v>-169.3</v>
      </c>
      <c r="BR70" s="97">
        <v>-169.3</v>
      </c>
    </row>
    <row r="71" spans="1:70" ht="30">
      <c r="A71" s="10" t="s">
        <v>99</v>
      </c>
      <c r="B71" s="20">
        <f t="shared" ref="B71:M71" si="53">10*LOG10(10^((B68+B69)/10)+10^(B70/10))</f>
        <v>-161.25838890045318</v>
      </c>
      <c r="C71" s="20">
        <f t="shared" si="53"/>
        <v>-161.25838890045318</v>
      </c>
      <c r="D71" s="20">
        <f t="shared" si="53"/>
        <v>-161.25838890045318</v>
      </c>
      <c r="E71" s="20">
        <f t="shared" si="53"/>
        <v>-161.25838890045318</v>
      </c>
      <c r="F71" s="20">
        <f t="shared" si="53"/>
        <v>-161.25838890045318</v>
      </c>
      <c r="G71" s="20">
        <f t="shared" si="53"/>
        <v>-161.25838890045318</v>
      </c>
      <c r="H71" s="20">
        <f t="shared" si="53"/>
        <v>-161.25838890045318</v>
      </c>
      <c r="I71" s="20">
        <f t="shared" si="53"/>
        <v>-161.25838890045318</v>
      </c>
      <c r="J71" s="20">
        <f t="shared" si="53"/>
        <v>-161.25838890045318</v>
      </c>
      <c r="K71" s="20">
        <f t="shared" si="53"/>
        <v>-161.25838890045318</v>
      </c>
      <c r="L71" s="20">
        <f t="shared" si="53"/>
        <v>-161.25838890045318</v>
      </c>
      <c r="M71" s="20">
        <f t="shared" si="53"/>
        <v>-161.25838890045318</v>
      </c>
      <c r="N71" s="112">
        <f t="shared" ref="N71:AA71" si="54">10*LOG10(10^((N68+N69)/10)+10^(N70/10))</f>
        <v>-158.61250550354188</v>
      </c>
      <c r="O71" s="112">
        <f t="shared" si="54"/>
        <v>-158.61250550354188</v>
      </c>
      <c r="P71" s="112">
        <f t="shared" si="54"/>
        <v>-158.61250550354188</v>
      </c>
      <c r="Q71" s="112">
        <f t="shared" si="54"/>
        <v>-158.61250550354188</v>
      </c>
      <c r="R71" s="112">
        <f t="shared" si="54"/>
        <v>-158.61250550354188</v>
      </c>
      <c r="S71" s="112">
        <f t="shared" si="54"/>
        <v>-158.61250550354188</v>
      </c>
      <c r="T71" s="112">
        <f t="shared" si="54"/>
        <v>-158.61250550354188</v>
      </c>
      <c r="U71" s="112">
        <f t="shared" si="54"/>
        <v>-158.61250550354188</v>
      </c>
      <c r="V71" s="131">
        <f t="shared" si="54"/>
        <v>-158.61250550354188</v>
      </c>
      <c r="W71" s="131">
        <f t="shared" si="54"/>
        <v>-158.61250550354188</v>
      </c>
      <c r="X71" s="131">
        <f t="shared" si="54"/>
        <v>-158.61250550354188</v>
      </c>
      <c r="Y71" s="131">
        <f t="shared" si="54"/>
        <v>-158.61250550354188</v>
      </c>
      <c r="Z71" s="131">
        <f t="shared" si="54"/>
        <v>-158.61250550354188</v>
      </c>
      <c r="AA71" s="131">
        <f t="shared" si="54"/>
        <v>-158.61250550354188</v>
      </c>
      <c r="AB71" s="224">
        <f>10*LOG10(10^((AB68+AB69)/10)+10^(AB70/10))</f>
        <v>-161.25838890045318</v>
      </c>
      <c r="AC71" s="224">
        <f>10*LOG10(10^((AC68+AC69)/10)+10^(AC70/10))</f>
        <v>-161.25838890045318</v>
      </c>
      <c r="AD71" s="224">
        <f t="shared" ref="AD71:BR71" si="55">10*LOG10(10^((AD68+AD69)/10)+10^(AD70/10))</f>
        <v>-161.25838890045318</v>
      </c>
      <c r="AE71" s="224">
        <f t="shared" si="55"/>
        <v>-161.25838890045318</v>
      </c>
      <c r="AF71" s="246">
        <f t="shared" si="55"/>
        <v>-161.25838890045318</v>
      </c>
      <c r="AG71" s="246">
        <f t="shared" si="55"/>
        <v>-161.25838890045318</v>
      </c>
      <c r="AH71" s="246">
        <f t="shared" si="55"/>
        <v>-161.25838890045318</v>
      </c>
      <c r="AI71" s="246">
        <f t="shared" si="55"/>
        <v>-161.25838890045318</v>
      </c>
      <c r="AJ71" s="246">
        <f t="shared" si="55"/>
        <v>-161.25838890045318</v>
      </c>
      <c r="AK71" s="246">
        <f t="shared" si="55"/>
        <v>-161.25838890045318</v>
      </c>
      <c r="AL71" s="246">
        <f t="shared" si="55"/>
        <v>-161.25838890045318</v>
      </c>
      <c r="AM71" s="246">
        <f t="shared" si="55"/>
        <v>-161.25838890045318</v>
      </c>
      <c r="AN71" s="246">
        <f t="shared" si="55"/>
        <v>-161.25838890045318</v>
      </c>
      <c r="AO71" s="246">
        <f t="shared" si="55"/>
        <v>-161.25838890045318</v>
      </c>
      <c r="AP71" s="246">
        <f t="shared" si="55"/>
        <v>-161.25838890045318</v>
      </c>
      <c r="AQ71" s="246">
        <f t="shared" si="55"/>
        <v>-161.25838890045318</v>
      </c>
      <c r="AR71" s="246">
        <f t="shared" si="55"/>
        <v>-161.25838890045318</v>
      </c>
      <c r="AS71" s="246">
        <f t="shared" si="55"/>
        <v>-161.25838890045318</v>
      </c>
      <c r="AT71" s="246">
        <f t="shared" si="55"/>
        <v>-161.25838890045318</v>
      </c>
      <c r="AU71" s="246">
        <f t="shared" si="55"/>
        <v>-161.25838890045318</v>
      </c>
      <c r="AV71" s="131">
        <f t="shared" si="55"/>
        <v>-163.89225774488042</v>
      </c>
      <c r="AW71" s="131">
        <f t="shared" si="55"/>
        <v>-163.89225774488042</v>
      </c>
      <c r="AX71" s="131">
        <f t="shared" si="55"/>
        <v>-160.94566685779961</v>
      </c>
      <c r="AY71" s="131">
        <f t="shared" si="55"/>
        <v>-160.94566685779961</v>
      </c>
      <c r="AZ71" s="131">
        <f t="shared" si="55"/>
        <v>-160.94566685779961</v>
      </c>
      <c r="BA71" s="131">
        <f t="shared" si="55"/>
        <v>-160.94566685779961</v>
      </c>
      <c r="BB71" s="131">
        <f>10*LOG10(10^((BB68+BB69)/10)+10^(BB70/10))</f>
        <v>-160.94566685779961</v>
      </c>
      <c r="BC71" s="131">
        <f>10*LOG10(10^((BC68+BC69)/10)+10^(BC70/10))</f>
        <v>-160.94566685779961</v>
      </c>
      <c r="BD71" s="131">
        <f t="shared" ref="BD71" si="56">10*LOG10(10^((BD68+BD69)/10)+10^(BD70/10))</f>
        <v>-160.94566685779961</v>
      </c>
      <c r="BE71" s="131">
        <f>10*LOG10(10^((BE68+BE69)/10)+10^(BE70/10))</f>
        <v>-160.94566685779961</v>
      </c>
      <c r="BF71" s="131">
        <f t="shared" ref="BF71:BG71" si="57">10*LOG10(10^((BF68+BF69)/10)+10^(BF70/10))</f>
        <v>-160.94566685779961</v>
      </c>
      <c r="BG71" s="131">
        <f t="shared" si="57"/>
        <v>-160.94566685779961</v>
      </c>
      <c r="BH71" s="131">
        <f t="shared" si="55"/>
        <v>-160.94566685779961</v>
      </c>
      <c r="BI71" s="131">
        <f t="shared" si="55"/>
        <v>-160.94566685779961</v>
      </c>
      <c r="BJ71" s="131">
        <f t="shared" si="55"/>
        <v>-160.94566685779961</v>
      </c>
      <c r="BK71" s="131">
        <f t="shared" si="55"/>
        <v>-160.94566685779961</v>
      </c>
      <c r="BL71" s="131">
        <f t="shared" si="55"/>
        <v>-160.94566685779961</v>
      </c>
      <c r="BM71" s="97">
        <f t="shared" si="55"/>
        <v>-161.25838890045318</v>
      </c>
      <c r="BN71" s="97">
        <f t="shared" si="55"/>
        <v>-161.25838890045318</v>
      </c>
      <c r="BO71" s="97">
        <f t="shared" si="55"/>
        <v>-161.25838890045318</v>
      </c>
      <c r="BP71" s="97">
        <f t="shared" si="55"/>
        <v>-161.25838890045318</v>
      </c>
      <c r="BQ71" s="97">
        <f t="shared" si="55"/>
        <v>-161.25838890045318</v>
      </c>
      <c r="BR71" s="97">
        <f t="shared" si="55"/>
        <v>-161.25838890045318</v>
      </c>
    </row>
    <row r="72" spans="1:70">
      <c r="A72" s="10" t="s">
        <v>100</v>
      </c>
      <c r="B72" s="20">
        <f t="shared" ref="B72:M72" si="58">B71+10*LOG10(B45)</f>
        <v>-94.90355143230407</v>
      </c>
      <c r="C72" s="20">
        <f t="shared" si="58"/>
        <v>-94.90355143230407</v>
      </c>
      <c r="D72" s="20">
        <f t="shared" si="58"/>
        <v>-94.90355143230407</v>
      </c>
      <c r="E72" s="20">
        <f t="shared" si="58"/>
        <v>-94.90355143230407</v>
      </c>
      <c r="F72" s="20">
        <f t="shared" si="58"/>
        <v>-94.90355143230407</v>
      </c>
      <c r="G72" s="20">
        <f t="shared" si="58"/>
        <v>-94.90355143230407</v>
      </c>
      <c r="H72" s="20">
        <f t="shared" si="58"/>
        <v>-94.90355143230407</v>
      </c>
      <c r="I72" s="20">
        <f t="shared" si="58"/>
        <v>-94.90355143230407</v>
      </c>
      <c r="J72" s="20">
        <f t="shared" si="58"/>
        <v>-94.90355143230407</v>
      </c>
      <c r="K72" s="20">
        <f t="shared" si="58"/>
        <v>-94.90355143230407</v>
      </c>
      <c r="L72" s="20">
        <f t="shared" si="58"/>
        <v>-94.90355143230407</v>
      </c>
      <c r="M72" s="20">
        <f t="shared" si="58"/>
        <v>-94.90355143230407</v>
      </c>
      <c r="N72" s="112">
        <f t="shared" ref="N72:AA72" si="59">N71+10*LOG10(N45)</f>
        <v>-92.257668035392769</v>
      </c>
      <c r="O72" s="112">
        <f t="shared" si="59"/>
        <v>-92.257668035392769</v>
      </c>
      <c r="P72" s="112">
        <f t="shared" si="59"/>
        <v>-92.257668035392769</v>
      </c>
      <c r="Q72" s="112">
        <f t="shared" si="59"/>
        <v>-92.257668035392769</v>
      </c>
      <c r="R72" s="112">
        <f t="shared" si="59"/>
        <v>-92.257668035392769</v>
      </c>
      <c r="S72" s="112">
        <f t="shared" si="59"/>
        <v>-92.257668035392769</v>
      </c>
      <c r="T72" s="112">
        <f t="shared" si="59"/>
        <v>-92.257668035392769</v>
      </c>
      <c r="U72" s="112">
        <f t="shared" si="59"/>
        <v>-92.257668035392769</v>
      </c>
      <c r="V72" s="131">
        <f t="shared" si="59"/>
        <v>-92.257668035392769</v>
      </c>
      <c r="W72" s="131">
        <f t="shared" si="59"/>
        <v>-92.257668035392769</v>
      </c>
      <c r="X72" s="131">
        <f t="shared" si="59"/>
        <v>-92.257668035392769</v>
      </c>
      <c r="Y72" s="131">
        <f t="shared" si="59"/>
        <v>-92.257668035392769</v>
      </c>
      <c r="Z72" s="131">
        <f t="shared" si="59"/>
        <v>-92.257668035392769</v>
      </c>
      <c r="AA72" s="131">
        <f t="shared" si="59"/>
        <v>-92.257668035392769</v>
      </c>
      <c r="AB72" s="224">
        <f>AB71+10*LOG10(AB45)</f>
        <v>-94.90355143230407</v>
      </c>
      <c r="AC72" s="224">
        <f>AC71+10*LOG10(AC45)</f>
        <v>-94.90355143230407</v>
      </c>
      <c r="AD72" s="224">
        <f t="shared" ref="AD72:BR72" si="60">AD71+10*LOG10(AD45)</f>
        <v>-94.90355143230407</v>
      </c>
      <c r="AE72" s="224">
        <f t="shared" si="60"/>
        <v>-94.90355143230407</v>
      </c>
      <c r="AF72" s="246">
        <f t="shared" si="60"/>
        <v>-94.90355143230407</v>
      </c>
      <c r="AG72" s="246">
        <f t="shared" si="60"/>
        <v>-94.90355143230407</v>
      </c>
      <c r="AH72" s="246">
        <f t="shared" si="60"/>
        <v>-94.90355143230407</v>
      </c>
      <c r="AI72" s="246">
        <f t="shared" si="60"/>
        <v>-94.90355143230407</v>
      </c>
      <c r="AJ72" s="246">
        <f t="shared" si="60"/>
        <v>-94.90355143230407</v>
      </c>
      <c r="AK72" s="246">
        <f t="shared" si="60"/>
        <v>-94.90355143230407</v>
      </c>
      <c r="AL72" s="246">
        <f t="shared" si="60"/>
        <v>-94.90355143230407</v>
      </c>
      <c r="AM72" s="246">
        <f t="shared" si="60"/>
        <v>-94.90355143230407</v>
      </c>
      <c r="AN72" s="246">
        <f t="shared" si="60"/>
        <v>-94.90355143230407</v>
      </c>
      <c r="AO72" s="246">
        <f t="shared" si="60"/>
        <v>-94.90355143230407</v>
      </c>
      <c r="AP72" s="246">
        <f t="shared" si="60"/>
        <v>-94.90355143230407</v>
      </c>
      <c r="AQ72" s="246">
        <f t="shared" si="60"/>
        <v>-94.90355143230407</v>
      </c>
      <c r="AR72" s="246">
        <f t="shared" si="60"/>
        <v>-94.90355143230407</v>
      </c>
      <c r="AS72" s="246">
        <f t="shared" si="60"/>
        <v>-94.90355143230407</v>
      </c>
      <c r="AT72" s="246">
        <f t="shared" si="60"/>
        <v>-94.90355143230407</v>
      </c>
      <c r="AU72" s="246">
        <f t="shared" si="60"/>
        <v>-94.90355143230407</v>
      </c>
      <c r="AV72" s="131">
        <f t="shared" si="60"/>
        <v>-97.537420276731311</v>
      </c>
      <c r="AW72" s="131">
        <f t="shared" si="60"/>
        <v>-97.537420276731311</v>
      </c>
      <c r="AX72" s="131">
        <f t="shared" si="60"/>
        <v>-94.590829389650494</v>
      </c>
      <c r="AY72" s="131">
        <f t="shared" si="60"/>
        <v>-94.590829389650494</v>
      </c>
      <c r="AZ72" s="131">
        <f t="shared" si="60"/>
        <v>-94.590829389650494</v>
      </c>
      <c r="BA72" s="131">
        <f t="shared" si="60"/>
        <v>-94.590829389650494</v>
      </c>
      <c r="BB72" s="131">
        <f>BB71+10*LOG10(BB45)</f>
        <v>-94.590829389650494</v>
      </c>
      <c r="BC72" s="131">
        <f>BC71+10*LOG10(BC45)</f>
        <v>-94.590829389650494</v>
      </c>
      <c r="BD72" s="131">
        <f t="shared" ref="BD72" si="61">BD71+10*LOG10(BD45)</f>
        <v>-94.590829389650494</v>
      </c>
      <c r="BE72" s="131">
        <f>BE71+10*LOG10(BE45)</f>
        <v>-94.590829389650494</v>
      </c>
      <c r="BF72" s="131">
        <f t="shared" ref="BF72:BG72" si="62">BF71+10*LOG10(BF45)</f>
        <v>-94.590829389650494</v>
      </c>
      <c r="BG72" s="131">
        <f t="shared" si="62"/>
        <v>-94.590829389650494</v>
      </c>
      <c r="BH72" s="131">
        <f t="shared" si="60"/>
        <v>-94.590829389650494</v>
      </c>
      <c r="BI72" s="131">
        <f t="shared" si="60"/>
        <v>-94.590829389650494</v>
      </c>
      <c r="BJ72" s="131">
        <f t="shared" si="60"/>
        <v>-94.590829389650494</v>
      </c>
      <c r="BK72" s="131">
        <f t="shared" si="60"/>
        <v>-94.590829389650494</v>
      </c>
      <c r="BL72" s="131">
        <f t="shared" si="60"/>
        <v>-94.590829389650494</v>
      </c>
      <c r="BM72" s="97">
        <f t="shared" si="60"/>
        <v>-97.913851388943868</v>
      </c>
      <c r="BN72" s="97">
        <f t="shared" si="60"/>
        <v>-97.913851388943868</v>
      </c>
      <c r="BO72" s="97">
        <f t="shared" si="60"/>
        <v>-97.913851388943868</v>
      </c>
      <c r="BP72" s="97">
        <f t="shared" si="60"/>
        <v>-97.913851388943868</v>
      </c>
      <c r="BQ72" s="97">
        <f t="shared" si="60"/>
        <v>-97.913851388943868</v>
      </c>
      <c r="BR72" s="97">
        <f t="shared" si="60"/>
        <v>-97.913851388943868</v>
      </c>
    </row>
    <row r="73" spans="1:70">
      <c r="A73" s="10" t="s">
        <v>101</v>
      </c>
      <c r="B73" s="20">
        <v>0.96</v>
      </c>
      <c r="C73" s="20">
        <v>-1.78</v>
      </c>
      <c r="D73" s="20">
        <v>0.83</v>
      </c>
      <c r="E73" s="20">
        <v>0.11</v>
      </c>
      <c r="F73" s="20">
        <v>-2.61</v>
      </c>
      <c r="G73" s="20">
        <v>0.1</v>
      </c>
      <c r="H73" s="20">
        <v>-0.98</v>
      </c>
      <c r="I73" s="20">
        <v>-3.59</v>
      </c>
      <c r="J73" s="20">
        <v>-0.89</v>
      </c>
      <c r="K73" s="20">
        <v>-1.34</v>
      </c>
      <c r="L73" s="20">
        <v>-3.99</v>
      </c>
      <c r="M73" s="20">
        <v>-1.4</v>
      </c>
      <c r="N73" s="111">
        <v>-3</v>
      </c>
      <c r="O73" s="111">
        <v>-3</v>
      </c>
      <c r="P73" s="111">
        <v>-3</v>
      </c>
      <c r="Q73" s="111">
        <v>-3</v>
      </c>
      <c r="R73" s="111">
        <v>-12</v>
      </c>
      <c r="S73" s="111">
        <v>-12</v>
      </c>
      <c r="T73" s="111">
        <v>-12</v>
      </c>
      <c r="U73" s="111">
        <v>-12</v>
      </c>
      <c r="V73" s="131">
        <v>1.75</v>
      </c>
      <c r="W73" s="131">
        <v>-0.75</v>
      </c>
      <c r="X73" s="131">
        <v>-2.8</v>
      </c>
      <c r="Y73" s="131">
        <v>-3.5</v>
      </c>
      <c r="Z73" s="131">
        <v>0.9</v>
      </c>
      <c r="AA73" s="131">
        <v>0.3</v>
      </c>
      <c r="AB73" s="224">
        <v>-3.2</v>
      </c>
      <c r="AC73" s="224">
        <v>12.1</v>
      </c>
      <c r="AD73" s="224">
        <v>-3.2</v>
      </c>
      <c r="AE73" s="224">
        <v>12.1</v>
      </c>
      <c r="AF73" s="248">
        <v>7.5</v>
      </c>
      <c r="AG73" s="248">
        <v>-3.29</v>
      </c>
      <c r="AH73" s="248">
        <v>-1.5</v>
      </c>
      <c r="AI73" s="248">
        <v>-1</v>
      </c>
      <c r="AJ73" s="248">
        <v>1</v>
      </c>
      <c r="AK73" s="248">
        <v>-1.4</v>
      </c>
      <c r="AL73" s="248">
        <v>-0.5</v>
      </c>
      <c r="AM73" s="248">
        <v>1</v>
      </c>
      <c r="AN73" s="248">
        <v>7.5</v>
      </c>
      <c r="AO73" s="248">
        <v>-3.29</v>
      </c>
      <c r="AP73" s="248">
        <v>-1.5</v>
      </c>
      <c r="AQ73" s="248">
        <v>-1</v>
      </c>
      <c r="AR73" s="248">
        <v>1</v>
      </c>
      <c r="AS73" s="248">
        <v>-1.4</v>
      </c>
      <c r="AT73" s="248">
        <v>-0.5</v>
      </c>
      <c r="AU73" s="248">
        <v>1</v>
      </c>
      <c r="AV73" s="143">
        <v>-6</v>
      </c>
      <c r="AW73" s="143">
        <v>-5</v>
      </c>
      <c r="AX73" s="143">
        <v>0.5</v>
      </c>
      <c r="AY73" s="143">
        <v>-2.5</v>
      </c>
      <c r="AZ73" s="143">
        <v>-9</v>
      </c>
      <c r="BA73" s="143">
        <v>0</v>
      </c>
      <c r="BB73" s="143">
        <v>1.5</v>
      </c>
      <c r="BC73" s="143">
        <v>5</v>
      </c>
      <c r="BD73" s="143">
        <v>2.5</v>
      </c>
      <c r="BE73" s="143">
        <v>-3.5</v>
      </c>
      <c r="BF73" s="143">
        <v>7</v>
      </c>
      <c r="BG73" s="143">
        <v>2.2999999999999998</v>
      </c>
      <c r="BH73" s="143">
        <v>0.5</v>
      </c>
      <c r="BI73" s="143">
        <v>6</v>
      </c>
      <c r="BJ73" s="143">
        <v>7.3</v>
      </c>
      <c r="BK73" s="143">
        <v>13</v>
      </c>
      <c r="BL73" s="143">
        <v>10</v>
      </c>
      <c r="BM73" s="97">
        <v>10.58</v>
      </c>
      <c r="BN73" s="97">
        <v>15.58</v>
      </c>
      <c r="BO73" s="97">
        <v>12.26</v>
      </c>
      <c r="BP73" s="97">
        <v>6.72</v>
      </c>
      <c r="BQ73" s="97">
        <v>11.08</v>
      </c>
      <c r="BR73" s="97">
        <v>8.8000000000000007</v>
      </c>
    </row>
    <row r="74" spans="1:70">
      <c r="A74" s="10" t="s">
        <v>102</v>
      </c>
      <c r="B74" s="20">
        <v>2</v>
      </c>
      <c r="C74" s="20">
        <v>2</v>
      </c>
      <c r="D74" s="20">
        <v>2</v>
      </c>
      <c r="E74" s="20">
        <v>2</v>
      </c>
      <c r="F74" s="20">
        <v>2</v>
      </c>
      <c r="G74" s="20">
        <v>2</v>
      </c>
      <c r="H74" s="20">
        <v>2</v>
      </c>
      <c r="I74" s="20">
        <v>2</v>
      </c>
      <c r="J74" s="20">
        <v>2</v>
      </c>
      <c r="K74" s="20">
        <v>2</v>
      </c>
      <c r="L74" s="20">
        <v>2</v>
      </c>
      <c r="M74" s="20">
        <v>2</v>
      </c>
      <c r="N74" s="111">
        <v>2</v>
      </c>
      <c r="O74" s="111">
        <v>2</v>
      </c>
      <c r="P74" s="111">
        <v>2</v>
      </c>
      <c r="Q74" s="111">
        <v>2</v>
      </c>
      <c r="R74" s="111">
        <v>2</v>
      </c>
      <c r="S74" s="111">
        <v>2</v>
      </c>
      <c r="T74" s="111">
        <v>2</v>
      </c>
      <c r="U74" s="111">
        <v>2</v>
      </c>
      <c r="V74" s="131">
        <v>2</v>
      </c>
      <c r="W74" s="131">
        <v>2</v>
      </c>
      <c r="X74" s="131">
        <v>2</v>
      </c>
      <c r="Y74" s="131">
        <v>2</v>
      </c>
      <c r="Z74" s="131">
        <v>2</v>
      </c>
      <c r="AA74" s="131">
        <v>2</v>
      </c>
      <c r="AB74" s="224">
        <v>2</v>
      </c>
      <c r="AC74" s="224">
        <v>2</v>
      </c>
      <c r="AD74" s="224">
        <v>2</v>
      </c>
      <c r="AE74" s="224">
        <v>2</v>
      </c>
      <c r="AF74" s="246">
        <v>2</v>
      </c>
      <c r="AG74" s="246">
        <v>2</v>
      </c>
      <c r="AH74" s="246">
        <v>2</v>
      </c>
      <c r="AI74" s="246">
        <v>2</v>
      </c>
      <c r="AJ74" s="246">
        <v>2</v>
      </c>
      <c r="AK74" s="246">
        <v>2</v>
      </c>
      <c r="AL74" s="246">
        <v>2</v>
      </c>
      <c r="AM74" s="246">
        <v>2</v>
      </c>
      <c r="AN74" s="246">
        <v>2</v>
      </c>
      <c r="AO74" s="246">
        <v>2</v>
      </c>
      <c r="AP74" s="246">
        <v>2</v>
      </c>
      <c r="AQ74" s="246">
        <v>2</v>
      </c>
      <c r="AR74" s="246">
        <v>2</v>
      </c>
      <c r="AS74" s="246">
        <v>2</v>
      </c>
      <c r="AT74" s="246">
        <v>2</v>
      </c>
      <c r="AU74" s="246">
        <v>2</v>
      </c>
      <c r="AV74" s="131">
        <v>2</v>
      </c>
      <c r="AW74" s="131">
        <v>2</v>
      </c>
      <c r="AX74" s="131">
        <v>2</v>
      </c>
      <c r="AY74" s="131">
        <v>2</v>
      </c>
      <c r="AZ74" s="131">
        <v>2</v>
      </c>
      <c r="BA74" s="131">
        <v>2</v>
      </c>
      <c r="BB74" s="131">
        <v>2</v>
      </c>
      <c r="BC74" s="131">
        <v>2</v>
      </c>
      <c r="BD74" s="131">
        <v>2</v>
      </c>
      <c r="BE74" s="131">
        <v>2</v>
      </c>
      <c r="BF74" s="131">
        <v>2</v>
      </c>
      <c r="BG74" s="131">
        <v>2</v>
      </c>
      <c r="BH74" s="131">
        <v>2</v>
      </c>
      <c r="BI74" s="131">
        <v>2</v>
      </c>
      <c r="BJ74" s="131">
        <v>2</v>
      </c>
      <c r="BK74" s="131">
        <v>2</v>
      </c>
      <c r="BL74" s="131">
        <v>2</v>
      </c>
      <c r="BM74" s="97">
        <v>2</v>
      </c>
      <c r="BN74" s="97">
        <v>2</v>
      </c>
      <c r="BO74" s="97">
        <v>2</v>
      </c>
      <c r="BP74" s="97">
        <v>2</v>
      </c>
      <c r="BQ74" s="97">
        <v>2</v>
      </c>
      <c r="BR74" s="97">
        <v>2</v>
      </c>
    </row>
    <row r="75" spans="1:70" ht="30">
      <c r="A75" s="10" t="s">
        <v>103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111">
        <v>0</v>
      </c>
      <c r="O75" s="111">
        <v>0</v>
      </c>
      <c r="P75" s="111">
        <v>0</v>
      </c>
      <c r="Q75" s="111">
        <v>0</v>
      </c>
      <c r="R75" s="111">
        <v>0</v>
      </c>
      <c r="S75" s="111">
        <v>0</v>
      </c>
      <c r="T75" s="111">
        <v>0</v>
      </c>
      <c r="U75" s="111">
        <v>0</v>
      </c>
      <c r="V75" s="131">
        <v>0</v>
      </c>
      <c r="W75" s="131">
        <v>0</v>
      </c>
      <c r="X75" s="131">
        <v>0</v>
      </c>
      <c r="Y75" s="131">
        <v>0</v>
      </c>
      <c r="Z75" s="131">
        <v>0</v>
      </c>
      <c r="AA75" s="131">
        <v>0</v>
      </c>
      <c r="AB75" s="224">
        <v>0</v>
      </c>
      <c r="AC75" s="224">
        <v>0</v>
      </c>
      <c r="AD75" s="224">
        <v>0</v>
      </c>
      <c r="AE75" s="224">
        <v>0</v>
      </c>
      <c r="AF75" s="246">
        <v>0</v>
      </c>
      <c r="AG75" s="246">
        <v>0</v>
      </c>
      <c r="AH75" s="246">
        <v>0</v>
      </c>
      <c r="AI75" s="246">
        <v>0</v>
      </c>
      <c r="AJ75" s="246">
        <v>0</v>
      </c>
      <c r="AK75" s="246">
        <v>0</v>
      </c>
      <c r="AL75" s="246">
        <v>0</v>
      </c>
      <c r="AM75" s="246">
        <v>0</v>
      </c>
      <c r="AN75" s="246">
        <v>0</v>
      </c>
      <c r="AO75" s="246">
        <v>0</v>
      </c>
      <c r="AP75" s="246">
        <v>0</v>
      </c>
      <c r="AQ75" s="246">
        <v>0</v>
      </c>
      <c r="AR75" s="246">
        <v>0</v>
      </c>
      <c r="AS75" s="246">
        <v>0</v>
      </c>
      <c r="AT75" s="246">
        <v>0</v>
      </c>
      <c r="AU75" s="246">
        <v>0</v>
      </c>
      <c r="AV75" s="131">
        <v>0</v>
      </c>
      <c r="AW75" s="131">
        <v>0</v>
      </c>
      <c r="AX75" s="131">
        <v>0</v>
      </c>
      <c r="AY75" s="131">
        <v>0</v>
      </c>
      <c r="AZ75" s="131">
        <v>0</v>
      </c>
      <c r="BA75" s="131">
        <v>0</v>
      </c>
      <c r="BB75" s="131">
        <v>0</v>
      </c>
      <c r="BC75" s="131">
        <v>0</v>
      </c>
      <c r="BD75" s="131">
        <v>0</v>
      </c>
      <c r="BE75" s="131">
        <v>0</v>
      </c>
      <c r="BF75" s="131">
        <v>0</v>
      </c>
      <c r="BG75" s="131">
        <v>0</v>
      </c>
      <c r="BH75" s="131">
        <v>0</v>
      </c>
      <c r="BI75" s="131">
        <v>0</v>
      </c>
      <c r="BJ75" s="131">
        <v>0</v>
      </c>
      <c r="BK75" s="131">
        <v>0</v>
      </c>
      <c r="BL75" s="131">
        <v>0</v>
      </c>
      <c r="BM75" s="97">
        <v>0</v>
      </c>
      <c r="BN75" s="97">
        <v>0</v>
      </c>
      <c r="BO75" s="97">
        <v>0</v>
      </c>
      <c r="BP75" s="97">
        <v>0</v>
      </c>
      <c r="BQ75" s="97">
        <v>0</v>
      </c>
      <c r="BR75" s="97">
        <v>0</v>
      </c>
    </row>
    <row r="76" spans="1:70">
      <c r="A76" s="10" t="s">
        <v>104</v>
      </c>
      <c r="B76" s="20">
        <f t="shared" ref="B76:M76" si="63">B72+B73+B74-B75</f>
        <v>-91.943551432304076</v>
      </c>
      <c r="C76" s="20">
        <f t="shared" si="63"/>
        <v>-94.683551432304071</v>
      </c>
      <c r="D76" s="20">
        <f t="shared" si="63"/>
        <v>-92.073551432304072</v>
      </c>
      <c r="E76" s="20">
        <f t="shared" si="63"/>
        <v>-92.793551432304071</v>
      </c>
      <c r="F76" s="20">
        <f t="shared" si="63"/>
        <v>-95.51355143230407</v>
      </c>
      <c r="G76" s="20">
        <f t="shared" si="63"/>
        <v>-92.803551432304076</v>
      </c>
      <c r="H76" s="20">
        <f t="shared" si="63"/>
        <v>-93.883551432304074</v>
      </c>
      <c r="I76" s="20">
        <f t="shared" si="63"/>
        <v>-96.493551432304074</v>
      </c>
      <c r="J76" s="20">
        <f t="shared" si="63"/>
        <v>-93.793551432304071</v>
      </c>
      <c r="K76" s="20">
        <f t="shared" si="63"/>
        <v>-94.243551432304074</v>
      </c>
      <c r="L76" s="20">
        <f t="shared" si="63"/>
        <v>-96.893551432304065</v>
      </c>
      <c r="M76" s="20">
        <f t="shared" si="63"/>
        <v>-94.303551432304076</v>
      </c>
      <c r="N76" s="112">
        <f t="shared" ref="N76:AA76" si="64">N72+N73+N74-N75</f>
        <v>-93.257668035392769</v>
      </c>
      <c r="O76" s="112">
        <f t="shared" si="64"/>
        <v>-93.257668035392769</v>
      </c>
      <c r="P76" s="112">
        <f t="shared" si="64"/>
        <v>-93.257668035392769</v>
      </c>
      <c r="Q76" s="112">
        <f t="shared" si="64"/>
        <v>-93.257668035392769</v>
      </c>
      <c r="R76" s="112">
        <f t="shared" si="64"/>
        <v>-102.25766803539277</v>
      </c>
      <c r="S76" s="112">
        <f t="shared" si="64"/>
        <v>-102.25766803539277</v>
      </c>
      <c r="T76" s="112">
        <f t="shared" si="64"/>
        <v>-102.25766803539277</v>
      </c>
      <c r="U76" s="112">
        <f t="shared" si="64"/>
        <v>-102.25766803539277</v>
      </c>
      <c r="V76" s="131">
        <f t="shared" si="64"/>
        <v>-88.507668035392769</v>
      </c>
      <c r="W76" s="131">
        <f t="shared" si="64"/>
        <v>-91.007668035392769</v>
      </c>
      <c r="X76" s="131">
        <f t="shared" si="64"/>
        <v>-93.057668035392766</v>
      </c>
      <c r="Y76" s="131">
        <f t="shared" si="64"/>
        <v>-93.757668035392769</v>
      </c>
      <c r="Z76" s="131">
        <f t="shared" si="64"/>
        <v>-89.357668035392763</v>
      </c>
      <c r="AA76" s="131">
        <f t="shared" si="64"/>
        <v>-89.957668035392771</v>
      </c>
      <c r="AB76" s="224">
        <f>AB72+AB73+AB74-AB75</f>
        <v>-96.103551432304073</v>
      </c>
      <c r="AC76" s="224">
        <f>AC72+AC73+AC74-AC75</f>
        <v>-80.803551432304076</v>
      </c>
      <c r="AD76" s="224">
        <f t="shared" ref="AD76:BA76" si="65">AD72+AD73+AD74-AD75</f>
        <v>-96.103551432304073</v>
      </c>
      <c r="AE76" s="224">
        <f t="shared" si="65"/>
        <v>-80.803551432304076</v>
      </c>
      <c r="AF76" s="246">
        <f t="shared" si="65"/>
        <v>-85.40355143230407</v>
      </c>
      <c r="AG76" s="246">
        <f t="shared" si="65"/>
        <v>-96.193551432304076</v>
      </c>
      <c r="AH76" s="246">
        <f t="shared" si="65"/>
        <v>-94.40355143230407</v>
      </c>
      <c r="AI76" s="246">
        <f t="shared" si="65"/>
        <v>-93.90355143230407</v>
      </c>
      <c r="AJ76" s="246">
        <f t="shared" si="65"/>
        <v>-91.90355143230407</v>
      </c>
      <c r="AK76" s="246">
        <f t="shared" si="65"/>
        <v>-94.303551432304076</v>
      </c>
      <c r="AL76" s="246">
        <f t="shared" si="65"/>
        <v>-93.40355143230407</v>
      </c>
      <c r="AM76" s="246">
        <f t="shared" si="65"/>
        <v>-91.90355143230407</v>
      </c>
      <c r="AN76" s="246">
        <f t="shared" si="65"/>
        <v>-85.40355143230407</v>
      </c>
      <c r="AO76" s="246">
        <f t="shared" si="65"/>
        <v>-96.193551432304076</v>
      </c>
      <c r="AP76" s="246">
        <f t="shared" si="65"/>
        <v>-94.40355143230407</v>
      </c>
      <c r="AQ76" s="246">
        <f t="shared" si="65"/>
        <v>-93.90355143230407</v>
      </c>
      <c r="AR76" s="246">
        <f t="shared" si="65"/>
        <v>-91.90355143230407</v>
      </c>
      <c r="AS76" s="246">
        <f t="shared" si="65"/>
        <v>-94.303551432304076</v>
      </c>
      <c r="AT76" s="246">
        <f t="shared" si="65"/>
        <v>-93.40355143230407</v>
      </c>
      <c r="AU76" s="246">
        <f t="shared" si="65"/>
        <v>-91.90355143230407</v>
      </c>
      <c r="AV76" s="131">
        <f t="shared" si="65"/>
        <v>-101.53742027673131</v>
      </c>
      <c r="AW76" s="131">
        <f t="shared" si="65"/>
        <v>-100.53742027673131</v>
      </c>
      <c r="AX76" s="131">
        <f t="shared" si="65"/>
        <v>-92.090829389650494</v>
      </c>
      <c r="AY76" s="131">
        <f t="shared" si="65"/>
        <v>-95.090829389650494</v>
      </c>
      <c r="AZ76" s="131">
        <f t="shared" si="65"/>
        <v>-101.59082938965049</v>
      </c>
      <c r="BA76" s="131">
        <f t="shared" si="65"/>
        <v>-92.590829389650494</v>
      </c>
      <c r="BB76" s="131">
        <f>BB72+BB73+BB74-BB75</f>
        <v>-91.090829389650494</v>
      </c>
      <c r="BC76" s="131">
        <f>BC72+BC73+BC74-BC75</f>
        <v>-87.590829389650494</v>
      </c>
      <c r="BD76" s="131">
        <f>BD72+BD73+BD74-BD75</f>
        <v>-90.090829389650494</v>
      </c>
      <c r="BE76" s="131">
        <f>BE72+BE73+BE74-BE75</f>
        <v>-96.090829389650494</v>
      </c>
      <c r="BF76" s="131">
        <f t="shared" ref="BF76:BL76" si="66">BF72+BF73+BF74-BF75</f>
        <v>-85.590829389650494</v>
      </c>
      <c r="BG76" s="131">
        <f t="shared" si="66"/>
        <v>-90.290829389650497</v>
      </c>
      <c r="BH76" s="131">
        <f t="shared" si="66"/>
        <v>-92.090829389650494</v>
      </c>
      <c r="BI76" s="131">
        <f t="shared" si="66"/>
        <v>-86.590829389650494</v>
      </c>
      <c r="BJ76" s="131">
        <f t="shared" si="66"/>
        <v>-85.290829389650497</v>
      </c>
      <c r="BK76" s="131">
        <f t="shared" si="66"/>
        <v>-79.590829389650494</v>
      </c>
      <c r="BL76" s="131">
        <f t="shared" si="66"/>
        <v>-82.590829389650494</v>
      </c>
      <c r="BM76" s="97">
        <f t="shared" ref="BM76:BR76" si="67">BM72+BM73+BM74-BM75</f>
        <v>-85.33385138894387</v>
      </c>
      <c r="BN76" s="97">
        <f t="shared" si="67"/>
        <v>-80.33385138894387</v>
      </c>
      <c r="BO76" s="97">
        <f t="shared" si="67"/>
        <v>-83.653851388943863</v>
      </c>
      <c r="BP76" s="97">
        <f t="shared" si="67"/>
        <v>-89.19385138894387</v>
      </c>
      <c r="BQ76" s="97">
        <f t="shared" si="67"/>
        <v>-84.83385138894387</v>
      </c>
      <c r="BR76" s="97">
        <f t="shared" si="67"/>
        <v>-87.113851388943871</v>
      </c>
    </row>
    <row r="77" spans="1:70" s="1" customFormat="1">
      <c r="A77" s="10" t="s">
        <v>105</v>
      </c>
      <c r="B77" s="20">
        <f t="shared" ref="B77:M77" si="68">B46-B76+B51+B64</f>
        <v>141.36018864029208</v>
      </c>
      <c r="C77" s="20">
        <f t="shared" si="68"/>
        <v>144.10018864029206</v>
      </c>
      <c r="D77" s="20">
        <f t="shared" si="68"/>
        <v>141.49018864029208</v>
      </c>
      <c r="E77" s="20">
        <f t="shared" si="68"/>
        <v>147.18958872701245</v>
      </c>
      <c r="F77" s="20">
        <f t="shared" si="68"/>
        <v>149.90958872701245</v>
      </c>
      <c r="G77" s="20">
        <f t="shared" si="68"/>
        <v>147.19958872701244</v>
      </c>
      <c r="H77" s="20">
        <f t="shared" si="68"/>
        <v>143.30018864029208</v>
      </c>
      <c r="I77" s="20">
        <f t="shared" si="68"/>
        <v>145.91018864029206</v>
      </c>
      <c r="J77" s="20">
        <f t="shared" si="68"/>
        <v>143.21018864029207</v>
      </c>
      <c r="K77" s="20">
        <f t="shared" si="68"/>
        <v>148.63958872701244</v>
      </c>
      <c r="L77" s="20">
        <f t="shared" si="68"/>
        <v>151.28958872701244</v>
      </c>
      <c r="M77" s="20">
        <f t="shared" si="68"/>
        <v>148.69958872701244</v>
      </c>
      <c r="N77" s="112">
        <f t="shared" ref="N77:AA77" si="69">N46-N76+N51+N64</f>
        <v>139.66400528674095</v>
      </c>
      <c r="O77" s="112">
        <f t="shared" si="69"/>
        <v>135.61250550354188</v>
      </c>
      <c r="P77" s="112">
        <f t="shared" si="69"/>
        <v>139.66400528674095</v>
      </c>
      <c r="Q77" s="112">
        <f t="shared" si="69"/>
        <v>130.66400528674095</v>
      </c>
      <c r="R77" s="112">
        <f t="shared" si="69"/>
        <v>148.66400528674095</v>
      </c>
      <c r="S77" s="112">
        <f t="shared" si="69"/>
        <v>144.61250550354188</v>
      </c>
      <c r="T77" s="112">
        <f t="shared" si="69"/>
        <v>148.66400528674095</v>
      </c>
      <c r="U77" s="112">
        <f t="shared" si="69"/>
        <v>139.66400528674095</v>
      </c>
      <c r="V77" s="131">
        <f t="shared" si="69"/>
        <v>139.92430524338076</v>
      </c>
      <c r="W77" s="131">
        <f t="shared" si="69"/>
        <v>142.42430524338076</v>
      </c>
      <c r="X77" s="131">
        <f t="shared" si="69"/>
        <v>144.47430524338077</v>
      </c>
      <c r="Y77" s="131">
        <f t="shared" si="69"/>
        <v>145.17430524338076</v>
      </c>
      <c r="Z77" s="131">
        <f t="shared" si="69"/>
        <v>140.77430524338075</v>
      </c>
      <c r="AA77" s="131">
        <f t="shared" si="69"/>
        <v>141.37430524338077</v>
      </c>
      <c r="AB77" s="224">
        <f>AB46-AB76+AB51+AB64</f>
        <v>139.49958872701245</v>
      </c>
      <c r="AC77" s="224">
        <f>AC46-AC76+AC51+AC64</f>
        <v>124.19958872701244</v>
      </c>
      <c r="AD77" s="224">
        <f t="shared" ref="AD77:BA77" si="70">AD46-AD76+AD51+AD64</f>
        <v>139.49958872701245</v>
      </c>
      <c r="AE77" s="224">
        <f t="shared" si="70"/>
        <v>124.19958872701244</v>
      </c>
      <c r="AF77" s="246">
        <f t="shared" si="70"/>
        <v>134.82018864029206</v>
      </c>
      <c r="AG77" s="246">
        <f t="shared" si="70"/>
        <v>145.61018864029208</v>
      </c>
      <c r="AH77" s="246">
        <f t="shared" si="70"/>
        <v>143.82018864029206</v>
      </c>
      <c r="AI77" s="246">
        <f t="shared" si="70"/>
        <v>143.32018864029206</v>
      </c>
      <c r="AJ77" s="246">
        <f t="shared" si="70"/>
        <v>141.32018864029206</v>
      </c>
      <c r="AK77" s="246">
        <f t="shared" si="70"/>
        <v>143.72018864029206</v>
      </c>
      <c r="AL77" s="246">
        <f t="shared" si="70"/>
        <v>142.82018864029206</v>
      </c>
      <c r="AM77" s="246">
        <f t="shared" si="70"/>
        <v>141.32018864029206</v>
      </c>
      <c r="AN77" s="246">
        <f t="shared" si="70"/>
        <v>139.79958872701243</v>
      </c>
      <c r="AO77" s="246">
        <f t="shared" si="70"/>
        <v>150.58958872701245</v>
      </c>
      <c r="AP77" s="246">
        <f t="shared" si="70"/>
        <v>148.79958872701243</v>
      </c>
      <c r="AQ77" s="246">
        <f t="shared" si="70"/>
        <v>148.29958872701243</v>
      </c>
      <c r="AR77" s="246">
        <f t="shared" si="70"/>
        <v>146.29958872701243</v>
      </c>
      <c r="AS77" s="246">
        <f t="shared" si="70"/>
        <v>148.69958872701244</v>
      </c>
      <c r="AT77" s="246">
        <f t="shared" si="70"/>
        <v>147.79958872701243</v>
      </c>
      <c r="AU77" s="246">
        <f t="shared" si="70"/>
        <v>146.29958872701243</v>
      </c>
      <c r="AV77" s="131">
        <f t="shared" si="70"/>
        <v>146.89225774488042</v>
      </c>
      <c r="AW77" s="131">
        <f t="shared" si="70"/>
        <v>145.89225774488042</v>
      </c>
      <c r="AX77" s="131">
        <f t="shared" si="70"/>
        <v>137.44566685779961</v>
      </c>
      <c r="AY77" s="131">
        <f t="shared" si="70"/>
        <v>140.44566685779961</v>
      </c>
      <c r="AZ77" s="131">
        <f t="shared" si="70"/>
        <v>146.94566685779961</v>
      </c>
      <c r="BA77" s="131">
        <f t="shared" si="70"/>
        <v>137.94566685779961</v>
      </c>
      <c r="BB77" s="131">
        <f>BB46-BB76+BB51+BB64</f>
        <v>136.44566685779961</v>
      </c>
      <c r="BC77" s="131">
        <f>BC46-BC76+BC51+BC64</f>
        <v>132.94566685779961</v>
      </c>
      <c r="BD77" s="131">
        <f>BD46-BD76+BD51+BD64</f>
        <v>135.44566685779961</v>
      </c>
      <c r="BE77" s="131">
        <f>BE46-BE76+BE51+BE64</f>
        <v>141.44566685779961</v>
      </c>
      <c r="BF77" s="131">
        <f t="shared" ref="BF77:BL77" si="71">BF46-BF76+BF51+BF64</f>
        <v>130.94566685779961</v>
      </c>
      <c r="BG77" s="131">
        <f t="shared" si="71"/>
        <v>135.64566685779963</v>
      </c>
      <c r="BH77" s="131">
        <f t="shared" si="71"/>
        <v>137.44566685779961</v>
      </c>
      <c r="BI77" s="131">
        <f t="shared" si="71"/>
        <v>131.94566685779961</v>
      </c>
      <c r="BJ77" s="131">
        <f t="shared" si="71"/>
        <v>130.64566685779963</v>
      </c>
      <c r="BK77" s="131">
        <f t="shared" si="71"/>
        <v>124.94566685779961</v>
      </c>
      <c r="BL77" s="131">
        <f t="shared" si="71"/>
        <v>127.94566685779961</v>
      </c>
      <c r="BM77" s="99">
        <f t="shared" ref="BM77:BQ77" si="72">BM46-BM76+BM51+BM64</f>
        <v>127.68868885709298</v>
      </c>
      <c r="BN77" s="99">
        <f t="shared" si="72"/>
        <v>122.68868885709298</v>
      </c>
      <c r="BO77" s="99">
        <f t="shared" si="72"/>
        <v>126.00868885709298</v>
      </c>
      <c r="BP77" s="99">
        <f t="shared" si="72"/>
        <v>143.60018864029206</v>
      </c>
      <c r="BQ77" s="99">
        <f t="shared" si="72"/>
        <v>139.24018864029205</v>
      </c>
      <c r="BR77" s="99">
        <f>BR46-BR76+BR51+BR64</f>
        <v>141.52018864029205</v>
      </c>
    </row>
    <row r="78" spans="1:70" ht="42.75">
      <c r="A78" s="5" t="s">
        <v>106</v>
      </c>
      <c r="B78" s="22">
        <f t="shared" ref="B78:M78" si="73">B55+B60+B64-B67-B76</f>
        <v>144.4814011874887</v>
      </c>
      <c r="C78" s="22">
        <f t="shared" si="73"/>
        <v>147.22140118748871</v>
      </c>
      <c r="D78" s="22">
        <f t="shared" si="73"/>
        <v>144.6114011874887</v>
      </c>
      <c r="E78" s="22">
        <f t="shared" si="73"/>
        <v>145.53958872701244</v>
      </c>
      <c r="F78" s="22">
        <f t="shared" si="73"/>
        <v>148.25958872701244</v>
      </c>
      <c r="G78" s="22">
        <f t="shared" si="73"/>
        <v>145.54958872701246</v>
      </c>
      <c r="H78" s="22">
        <f t="shared" si="73"/>
        <v>146.4214011874887</v>
      </c>
      <c r="I78" s="22">
        <f t="shared" si="73"/>
        <v>149.03140118748871</v>
      </c>
      <c r="J78" s="22">
        <f t="shared" si="73"/>
        <v>146.33140118748869</v>
      </c>
      <c r="K78" s="22">
        <f t="shared" si="73"/>
        <v>146.98958872701246</v>
      </c>
      <c r="L78" s="22">
        <f t="shared" si="73"/>
        <v>149.63958872701244</v>
      </c>
      <c r="M78" s="22">
        <f t="shared" si="73"/>
        <v>147.04958872701246</v>
      </c>
      <c r="N78" s="277">
        <f t="shared" ref="N78:AA78" si="74">N55+N60+N64-N67-N76</f>
        <v>145.43521783393757</v>
      </c>
      <c r="O78" s="277">
        <f t="shared" si="74"/>
        <v>145.64340537346132</v>
      </c>
      <c r="P78" s="277">
        <f t="shared" si="74"/>
        <v>145.43521783393757</v>
      </c>
      <c r="Q78" s="277">
        <f t="shared" si="74"/>
        <v>136.43521783393757</v>
      </c>
      <c r="R78" s="277">
        <f t="shared" si="74"/>
        <v>154.43521783393757</v>
      </c>
      <c r="S78" s="277">
        <f t="shared" si="74"/>
        <v>154.64340537346132</v>
      </c>
      <c r="T78" s="277">
        <f t="shared" si="74"/>
        <v>154.43521783393757</v>
      </c>
      <c r="U78" s="277">
        <f t="shared" si="74"/>
        <v>145.43521783393757</v>
      </c>
      <c r="V78" s="143">
        <f t="shared" si="74"/>
        <v>141.40551779057739</v>
      </c>
      <c r="W78" s="143">
        <f t="shared" si="74"/>
        <v>143.90551779057739</v>
      </c>
      <c r="X78" s="143">
        <f t="shared" si="74"/>
        <v>145.9555177905774</v>
      </c>
      <c r="Y78" s="143">
        <f t="shared" si="74"/>
        <v>146.65551779057739</v>
      </c>
      <c r="Z78" s="143">
        <f t="shared" si="74"/>
        <v>142.25551779057739</v>
      </c>
      <c r="AA78" s="143">
        <f t="shared" si="74"/>
        <v>142.85551779057738</v>
      </c>
      <c r="AB78" s="225">
        <f>AB55+AB60+AB64-AB67-AB76</f>
        <v>148.27080127420908</v>
      </c>
      <c r="AC78" s="225">
        <f>AC55+AC60+AC64-AC67-AC76</f>
        <v>132.97080127420907</v>
      </c>
      <c r="AD78" s="225">
        <f>AD55+AD60+AD64-AD67-AD76</f>
        <v>148.27080127420908</v>
      </c>
      <c r="AE78" s="225">
        <f>AE55+AE60+AE64-AE67-AE76</f>
        <v>132.97080127420907</v>
      </c>
      <c r="AF78" s="249">
        <f t="shared" ref="AF78:BA78" si="75">AF55+AF60+AF64-AF67-AF76</f>
        <v>137.94140118748868</v>
      </c>
      <c r="AG78" s="249">
        <f t="shared" si="75"/>
        <v>148.7314011874887</v>
      </c>
      <c r="AH78" s="249">
        <f t="shared" si="75"/>
        <v>146.94140118748868</v>
      </c>
      <c r="AI78" s="249">
        <f t="shared" si="75"/>
        <v>146.44140118748868</v>
      </c>
      <c r="AJ78" s="249">
        <f t="shared" si="75"/>
        <v>144.44140118748868</v>
      </c>
      <c r="AK78" s="249">
        <f t="shared" si="75"/>
        <v>146.84140118748871</v>
      </c>
      <c r="AL78" s="249">
        <f t="shared" si="75"/>
        <v>145.94140118748868</v>
      </c>
      <c r="AM78" s="249">
        <f t="shared" si="75"/>
        <v>144.44140118748868</v>
      </c>
      <c r="AN78" s="248">
        <f t="shared" si="75"/>
        <v>138.14958872701243</v>
      </c>
      <c r="AO78" s="248">
        <f t="shared" si="75"/>
        <v>148.93958872701245</v>
      </c>
      <c r="AP78" s="248">
        <f t="shared" si="75"/>
        <v>147.14958872701243</v>
      </c>
      <c r="AQ78" s="248">
        <f t="shared" si="75"/>
        <v>146.64958872701243</v>
      </c>
      <c r="AR78" s="248">
        <f t="shared" si="75"/>
        <v>144.64958872701243</v>
      </c>
      <c r="AS78" s="248">
        <f t="shared" si="75"/>
        <v>147.04958872701246</v>
      </c>
      <c r="AT78" s="248">
        <f t="shared" si="75"/>
        <v>146.14958872701243</v>
      </c>
      <c r="AU78" s="248">
        <f t="shared" si="75"/>
        <v>144.64958872701243</v>
      </c>
      <c r="AV78" s="265">
        <f t="shared" si="75"/>
        <v>155.66347029207705</v>
      </c>
      <c r="AW78" s="265">
        <f t="shared" si="75"/>
        <v>154.66347029207705</v>
      </c>
      <c r="AX78" s="265">
        <f t="shared" si="75"/>
        <v>146.21687940499623</v>
      </c>
      <c r="AY78" s="265">
        <f t="shared" si="75"/>
        <v>149.21687940499623</v>
      </c>
      <c r="AZ78" s="265">
        <f t="shared" si="75"/>
        <v>155.71687940499623</v>
      </c>
      <c r="BA78" s="265">
        <f t="shared" si="75"/>
        <v>146.71687940499623</v>
      </c>
      <c r="BB78" s="265">
        <f>BB55+BB60+BB64-BB67-BB76</f>
        <v>145.21687940499623</v>
      </c>
      <c r="BC78" s="265">
        <f>BC55+BC60+BC64-BC67-BC76</f>
        <v>141.71687940499623</v>
      </c>
      <c r="BD78" s="265">
        <f>BD55+BD60+BD64-BD67-BD76</f>
        <v>144.21687940499623</v>
      </c>
      <c r="BE78" s="265">
        <f>BE55+BE60+BE64-BE67-BE76</f>
        <v>150.21687940499623</v>
      </c>
      <c r="BF78" s="265">
        <f t="shared" ref="BF78:BL78" si="76">BF55+BF60+BF64-BF67-BF76</f>
        <v>139.71687940499623</v>
      </c>
      <c r="BG78" s="265">
        <f t="shared" si="76"/>
        <v>144.41687940499625</v>
      </c>
      <c r="BH78" s="265">
        <f t="shared" si="76"/>
        <v>146.21687940499623</v>
      </c>
      <c r="BI78" s="265">
        <f t="shared" si="76"/>
        <v>140.71687940499623</v>
      </c>
      <c r="BJ78" s="265">
        <f t="shared" si="76"/>
        <v>139.41687940499625</v>
      </c>
      <c r="BK78" s="265">
        <f t="shared" si="76"/>
        <v>133.71687940499623</v>
      </c>
      <c r="BL78" s="265">
        <f t="shared" si="76"/>
        <v>136.71687940499623</v>
      </c>
      <c r="BM78" s="101">
        <f t="shared" ref="BM78:BR78" si="77">BM55+BM60+BM64-BM67-BM76</f>
        <v>132.71958872701242</v>
      </c>
      <c r="BN78" s="101">
        <f t="shared" si="77"/>
        <v>127.71958872701242</v>
      </c>
      <c r="BO78" s="101">
        <f t="shared" si="77"/>
        <v>131.03958872701241</v>
      </c>
      <c r="BP78" s="101">
        <f t="shared" si="77"/>
        <v>144.37140118748869</v>
      </c>
      <c r="BQ78" s="101">
        <f t="shared" si="77"/>
        <v>140.01140118748867</v>
      </c>
      <c r="BR78" s="101">
        <f t="shared" si="77"/>
        <v>142.29140118748867</v>
      </c>
    </row>
    <row r="79" spans="1:70">
      <c r="A79" s="23" t="s">
        <v>107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09"/>
      <c r="O79" s="109"/>
      <c r="P79" s="109"/>
      <c r="Q79" s="109"/>
      <c r="R79" s="109"/>
      <c r="S79" s="109"/>
      <c r="T79" s="109"/>
      <c r="U79" s="109"/>
      <c r="V79" s="131"/>
      <c r="W79" s="131"/>
      <c r="X79" s="131"/>
      <c r="Y79" s="131"/>
      <c r="Z79" s="131"/>
      <c r="AA79" s="131"/>
      <c r="AB79" s="224"/>
      <c r="AC79" s="224"/>
      <c r="AD79" s="224"/>
      <c r="AE79" s="224"/>
      <c r="AF79" s="246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  <c r="AR79" s="246"/>
      <c r="AS79" s="246"/>
      <c r="AT79" s="246"/>
      <c r="AU79" s="246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  <c r="BG79" s="131"/>
      <c r="BH79" s="131"/>
      <c r="BI79" s="131"/>
      <c r="BJ79" s="131"/>
      <c r="BK79" s="131"/>
      <c r="BL79" s="131"/>
      <c r="BM79" s="99"/>
      <c r="BN79" s="99"/>
      <c r="BO79" s="99"/>
      <c r="BP79" s="99"/>
      <c r="BQ79" s="99"/>
      <c r="BR79" s="99"/>
    </row>
    <row r="80" spans="1:70" ht="30">
      <c r="A80" s="24" t="s">
        <v>108</v>
      </c>
      <c r="B80" s="20">
        <v>7.56</v>
      </c>
      <c r="C80" s="20">
        <v>7.56</v>
      </c>
      <c r="D80" s="20">
        <v>7.56</v>
      </c>
      <c r="E80" s="20">
        <v>8.4499999999999993</v>
      </c>
      <c r="F80" s="20">
        <v>8.4499999999999993</v>
      </c>
      <c r="G80" s="20">
        <v>8.4499999999999993</v>
      </c>
      <c r="H80" s="20">
        <v>7.56</v>
      </c>
      <c r="I80" s="20">
        <v>7.56</v>
      </c>
      <c r="J80" s="20">
        <v>7.56</v>
      </c>
      <c r="K80" s="20">
        <v>8.4499999999999993</v>
      </c>
      <c r="L80" s="20">
        <v>8.4499999999999993</v>
      </c>
      <c r="M80" s="20">
        <v>8.4499999999999993</v>
      </c>
      <c r="N80" s="112">
        <v>7.56</v>
      </c>
      <c r="O80" s="112">
        <v>8.4499999999999993</v>
      </c>
      <c r="P80" s="112">
        <v>7.56</v>
      </c>
      <c r="Q80" s="112">
        <v>7.56</v>
      </c>
      <c r="R80" s="112">
        <v>7.56</v>
      </c>
      <c r="S80" s="112">
        <v>8.4499999999999993</v>
      </c>
      <c r="T80" s="112">
        <v>7.56</v>
      </c>
      <c r="U80" s="112">
        <v>7.56</v>
      </c>
      <c r="V80" s="131">
        <v>7.56</v>
      </c>
      <c r="W80" s="131">
        <v>7.56</v>
      </c>
      <c r="X80" s="131">
        <v>7.56</v>
      </c>
      <c r="Y80" s="131">
        <v>7.56</v>
      </c>
      <c r="Z80" s="131">
        <v>7.56</v>
      </c>
      <c r="AA80" s="131">
        <v>7.56</v>
      </c>
      <c r="AB80" s="224">
        <v>7.56</v>
      </c>
      <c r="AC80" s="224">
        <v>7.56</v>
      </c>
      <c r="AD80" s="224">
        <v>7.56</v>
      </c>
      <c r="AE80" s="224">
        <v>7.56</v>
      </c>
      <c r="AF80" s="246">
        <v>7.56</v>
      </c>
      <c r="AG80" s="246">
        <v>7.56</v>
      </c>
      <c r="AH80" s="246">
        <v>7.56</v>
      </c>
      <c r="AI80" s="246">
        <v>7.56</v>
      </c>
      <c r="AJ80" s="246">
        <v>7.56</v>
      </c>
      <c r="AK80" s="246">
        <v>7.56</v>
      </c>
      <c r="AL80" s="246">
        <v>7.56</v>
      </c>
      <c r="AM80" s="246">
        <v>7.56</v>
      </c>
      <c r="AN80" s="246">
        <v>8.4499999999999993</v>
      </c>
      <c r="AO80" s="246">
        <v>8.4499999999999993</v>
      </c>
      <c r="AP80" s="246">
        <v>8.4499999999999993</v>
      </c>
      <c r="AQ80" s="246">
        <v>8.4499999999999993</v>
      </c>
      <c r="AR80" s="246">
        <v>8.4499999999999993</v>
      </c>
      <c r="AS80" s="246">
        <v>8.4499999999999993</v>
      </c>
      <c r="AT80" s="246">
        <v>8.4499999999999993</v>
      </c>
      <c r="AU80" s="246">
        <v>8.4499999999999993</v>
      </c>
      <c r="AV80" s="131">
        <v>7.5</v>
      </c>
      <c r="AW80" s="131">
        <v>7.5</v>
      </c>
      <c r="AX80" s="131">
        <v>7.5</v>
      </c>
      <c r="AY80" s="131">
        <v>7.5</v>
      </c>
      <c r="AZ80" s="131">
        <v>7.5</v>
      </c>
      <c r="BA80" s="131">
        <v>7.5</v>
      </c>
      <c r="BB80" s="131">
        <v>7.5</v>
      </c>
      <c r="BC80" s="131">
        <v>7.5</v>
      </c>
      <c r="BD80" s="131">
        <v>7.5</v>
      </c>
      <c r="BE80" s="131">
        <v>7.5</v>
      </c>
      <c r="BF80" s="131">
        <v>7.5</v>
      </c>
      <c r="BG80" s="131">
        <v>7.5</v>
      </c>
      <c r="BH80" s="131">
        <v>7.5</v>
      </c>
      <c r="BI80" s="131">
        <v>7.5</v>
      </c>
      <c r="BJ80" s="131">
        <v>7.5</v>
      </c>
      <c r="BK80" s="131">
        <v>7.5</v>
      </c>
      <c r="BL80" s="131">
        <v>7.5</v>
      </c>
      <c r="BM80" s="99"/>
      <c r="BN80" s="99"/>
      <c r="BO80" s="99"/>
      <c r="BP80" s="99"/>
      <c r="BQ80" s="99"/>
      <c r="BR80" s="99"/>
    </row>
    <row r="81" spans="1:70">
      <c r="A81" s="25" t="s">
        <v>109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112">
        <v>0</v>
      </c>
      <c r="O81" s="112">
        <v>0</v>
      </c>
      <c r="P81" s="112">
        <v>0</v>
      </c>
      <c r="Q81" s="112">
        <v>0</v>
      </c>
      <c r="R81" s="112">
        <v>0</v>
      </c>
      <c r="S81" s="112">
        <v>0</v>
      </c>
      <c r="T81" s="112">
        <v>0</v>
      </c>
      <c r="U81" s="112">
        <v>0</v>
      </c>
      <c r="V81" s="131">
        <v>0</v>
      </c>
      <c r="W81" s="131">
        <v>0</v>
      </c>
      <c r="X81" s="131">
        <v>0</v>
      </c>
      <c r="Y81" s="131">
        <v>0</v>
      </c>
      <c r="Z81" s="131">
        <v>0</v>
      </c>
      <c r="AA81" s="131">
        <v>0</v>
      </c>
      <c r="AB81" s="224">
        <v>0</v>
      </c>
      <c r="AC81" s="224">
        <v>0</v>
      </c>
      <c r="AD81" s="224">
        <v>0</v>
      </c>
      <c r="AE81" s="224">
        <v>0</v>
      </c>
      <c r="AF81" s="246">
        <v>0</v>
      </c>
      <c r="AG81" s="246">
        <v>0</v>
      </c>
      <c r="AH81" s="246">
        <v>0</v>
      </c>
      <c r="AI81" s="246">
        <v>0</v>
      </c>
      <c r="AJ81" s="246">
        <v>0</v>
      </c>
      <c r="AK81" s="246">
        <v>0</v>
      </c>
      <c r="AL81" s="246">
        <v>0</v>
      </c>
      <c r="AM81" s="246">
        <v>0</v>
      </c>
      <c r="AN81" s="246">
        <v>0</v>
      </c>
      <c r="AO81" s="246">
        <v>0</v>
      </c>
      <c r="AP81" s="246">
        <v>0</v>
      </c>
      <c r="AQ81" s="246">
        <v>0</v>
      </c>
      <c r="AR81" s="246">
        <v>0</v>
      </c>
      <c r="AS81" s="246">
        <v>0</v>
      </c>
      <c r="AT81" s="246">
        <v>0</v>
      </c>
      <c r="AU81" s="246">
        <v>0</v>
      </c>
      <c r="AV81" s="131">
        <v>0</v>
      </c>
      <c r="AW81" s="131">
        <v>0</v>
      </c>
      <c r="AX81" s="131">
        <v>0</v>
      </c>
      <c r="AY81" s="131">
        <v>0</v>
      </c>
      <c r="AZ81" s="131">
        <v>0</v>
      </c>
      <c r="BA81" s="131">
        <v>0</v>
      </c>
      <c r="BB81" s="131">
        <v>0</v>
      </c>
      <c r="BC81" s="131">
        <v>0</v>
      </c>
      <c r="BD81" s="131">
        <v>0</v>
      </c>
      <c r="BE81" s="131">
        <v>0</v>
      </c>
      <c r="BF81" s="131">
        <v>0</v>
      </c>
      <c r="BG81" s="131">
        <v>0</v>
      </c>
      <c r="BH81" s="131">
        <v>0</v>
      </c>
      <c r="BI81" s="131">
        <v>0</v>
      </c>
      <c r="BJ81" s="131">
        <v>0</v>
      </c>
      <c r="BK81" s="131">
        <v>0</v>
      </c>
      <c r="BL81" s="131">
        <v>0</v>
      </c>
      <c r="BM81" s="99"/>
      <c r="BN81" s="99"/>
      <c r="BO81" s="99"/>
      <c r="BP81" s="99"/>
      <c r="BQ81" s="99"/>
      <c r="BR81" s="99"/>
    </row>
    <row r="82" spans="1:70">
      <c r="A82" s="25" t="s">
        <v>110</v>
      </c>
      <c r="B82" s="20">
        <v>26.25</v>
      </c>
      <c r="C82" s="20">
        <v>26.25</v>
      </c>
      <c r="D82" s="20">
        <v>26.25</v>
      </c>
      <c r="E82" s="20">
        <v>12.5</v>
      </c>
      <c r="F82" s="20">
        <v>12.5</v>
      </c>
      <c r="G82" s="20">
        <v>12.5</v>
      </c>
      <c r="H82" s="20">
        <v>26.25</v>
      </c>
      <c r="I82" s="20">
        <v>26.25</v>
      </c>
      <c r="J82" s="20">
        <v>26.25</v>
      </c>
      <c r="K82" s="20">
        <v>12.5</v>
      </c>
      <c r="L82" s="20">
        <v>12.5</v>
      </c>
      <c r="M82" s="20">
        <v>12.5</v>
      </c>
      <c r="N82" s="112">
        <v>26.25</v>
      </c>
      <c r="O82" s="112">
        <v>12.5</v>
      </c>
      <c r="P82" s="112">
        <v>26.25</v>
      </c>
      <c r="Q82" s="112">
        <v>26.25</v>
      </c>
      <c r="R82" s="112">
        <v>26.25</v>
      </c>
      <c r="S82" s="112">
        <v>12.5</v>
      </c>
      <c r="T82" s="112">
        <v>26.25</v>
      </c>
      <c r="U82" s="112">
        <v>26.25</v>
      </c>
      <c r="V82" s="131">
        <v>26.25</v>
      </c>
      <c r="W82" s="131">
        <v>26.25</v>
      </c>
      <c r="X82" s="131">
        <v>26.25</v>
      </c>
      <c r="Y82" s="131">
        <v>26.25</v>
      </c>
      <c r="Z82" s="131">
        <v>26.25</v>
      </c>
      <c r="AA82" s="131">
        <v>26.25</v>
      </c>
      <c r="AB82" s="224">
        <v>26.25</v>
      </c>
      <c r="AC82" s="224">
        <v>26.25</v>
      </c>
      <c r="AD82" s="224">
        <v>26.25</v>
      </c>
      <c r="AE82" s="224">
        <v>26.25</v>
      </c>
      <c r="AF82" s="246">
        <v>26.25</v>
      </c>
      <c r="AG82" s="246">
        <v>26.25</v>
      </c>
      <c r="AH82" s="246">
        <v>26.25</v>
      </c>
      <c r="AI82" s="246">
        <v>26.25</v>
      </c>
      <c r="AJ82" s="246">
        <v>26.25</v>
      </c>
      <c r="AK82" s="246">
        <v>26.25</v>
      </c>
      <c r="AL82" s="246">
        <v>26.25</v>
      </c>
      <c r="AM82" s="246">
        <v>26.25</v>
      </c>
      <c r="AN82" s="246">
        <v>12.5</v>
      </c>
      <c r="AO82" s="246">
        <v>12.5</v>
      </c>
      <c r="AP82" s="246">
        <v>12.5</v>
      </c>
      <c r="AQ82" s="246">
        <v>12.5</v>
      </c>
      <c r="AR82" s="246">
        <v>12.5</v>
      </c>
      <c r="AS82" s="246">
        <v>12.5</v>
      </c>
      <c r="AT82" s="246">
        <v>12.5</v>
      </c>
      <c r="AU82" s="246">
        <v>12.5</v>
      </c>
      <c r="AV82" s="131">
        <v>26.25</v>
      </c>
      <c r="AW82" s="131">
        <v>26.25</v>
      </c>
      <c r="AX82" s="131">
        <v>26.25</v>
      </c>
      <c r="AY82" s="131">
        <v>26.25</v>
      </c>
      <c r="AZ82" s="131">
        <v>26.25</v>
      </c>
      <c r="BA82" s="131">
        <v>26.25</v>
      </c>
      <c r="BB82" s="131">
        <v>26.25</v>
      </c>
      <c r="BC82" s="131">
        <v>26.25</v>
      </c>
      <c r="BD82" s="131">
        <v>26.25</v>
      </c>
      <c r="BE82" s="131">
        <v>26.25</v>
      </c>
      <c r="BF82" s="131">
        <v>26.25</v>
      </c>
      <c r="BG82" s="131">
        <v>26.25</v>
      </c>
      <c r="BH82" s="131">
        <v>26.25</v>
      </c>
      <c r="BI82" s="131">
        <v>26.25</v>
      </c>
      <c r="BJ82" s="131">
        <v>26.25</v>
      </c>
      <c r="BK82" s="131">
        <v>26.25</v>
      </c>
      <c r="BL82" s="131">
        <v>26.25</v>
      </c>
      <c r="BM82" s="99"/>
      <c r="BN82" s="99"/>
      <c r="BO82" s="99"/>
      <c r="BP82" s="99"/>
      <c r="BQ82" s="99"/>
      <c r="BR82" s="99"/>
    </row>
    <row r="83" spans="1:70">
      <c r="A83" s="25" t="s">
        <v>111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112">
        <v>0</v>
      </c>
      <c r="O83" s="112">
        <v>0</v>
      </c>
      <c r="P83" s="112">
        <v>0</v>
      </c>
      <c r="Q83" s="112">
        <v>0</v>
      </c>
      <c r="R83" s="112">
        <v>0</v>
      </c>
      <c r="S83" s="112">
        <v>0</v>
      </c>
      <c r="T83" s="112">
        <v>0</v>
      </c>
      <c r="U83" s="112">
        <v>0</v>
      </c>
      <c r="V83" s="131">
        <v>0</v>
      </c>
      <c r="W83" s="131">
        <v>0</v>
      </c>
      <c r="X83" s="131">
        <v>0</v>
      </c>
      <c r="Y83" s="131">
        <v>0</v>
      </c>
      <c r="Z83" s="131">
        <v>0</v>
      </c>
      <c r="AA83" s="131">
        <v>0</v>
      </c>
      <c r="AB83" s="224">
        <v>0</v>
      </c>
      <c r="AC83" s="224">
        <v>0</v>
      </c>
      <c r="AD83" s="224">
        <v>0</v>
      </c>
      <c r="AE83" s="224">
        <v>0</v>
      </c>
      <c r="AF83" s="246">
        <v>0</v>
      </c>
      <c r="AG83" s="246">
        <v>0</v>
      </c>
      <c r="AH83" s="246">
        <v>0</v>
      </c>
      <c r="AI83" s="246">
        <v>0</v>
      </c>
      <c r="AJ83" s="246">
        <v>0</v>
      </c>
      <c r="AK83" s="246">
        <v>0</v>
      </c>
      <c r="AL83" s="246">
        <v>0</v>
      </c>
      <c r="AM83" s="246">
        <v>0</v>
      </c>
      <c r="AN83" s="246">
        <v>0</v>
      </c>
      <c r="AO83" s="246">
        <v>0</v>
      </c>
      <c r="AP83" s="246">
        <v>0</v>
      </c>
      <c r="AQ83" s="246">
        <v>0</v>
      </c>
      <c r="AR83" s="246">
        <v>0</v>
      </c>
      <c r="AS83" s="246">
        <v>0</v>
      </c>
      <c r="AT83" s="246">
        <v>0</v>
      </c>
      <c r="AU83" s="246">
        <v>0</v>
      </c>
      <c r="AV83" s="131">
        <v>0</v>
      </c>
      <c r="AW83" s="131">
        <v>0</v>
      </c>
      <c r="AX83" s="131">
        <v>0</v>
      </c>
      <c r="AY83" s="131">
        <v>0</v>
      </c>
      <c r="AZ83" s="131">
        <v>0</v>
      </c>
      <c r="BA83" s="131">
        <v>0</v>
      </c>
      <c r="BB83" s="131">
        <v>0</v>
      </c>
      <c r="BC83" s="131">
        <v>0</v>
      </c>
      <c r="BD83" s="131">
        <v>0</v>
      </c>
      <c r="BE83" s="131">
        <v>0</v>
      </c>
      <c r="BF83" s="131">
        <v>0</v>
      </c>
      <c r="BG83" s="131">
        <v>0</v>
      </c>
      <c r="BH83" s="131">
        <v>0</v>
      </c>
      <c r="BI83" s="131">
        <v>0</v>
      </c>
      <c r="BJ83" s="131">
        <v>0</v>
      </c>
      <c r="BK83" s="131">
        <v>0</v>
      </c>
      <c r="BL83" s="131">
        <v>0</v>
      </c>
      <c r="BM83" s="99"/>
      <c r="BN83" s="99"/>
      <c r="BO83" s="99"/>
      <c r="BP83" s="99"/>
      <c r="BQ83" s="99"/>
      <c r="BR83" s="99"/>
    </row>
    <row r="84" spans="1:70">
      <c r="A84" s="25" t="s">
        <v>128</v>
      </c>
      <c r="B84" s="20">
        <f t="shared" ref="B84:M84" si="78">B78-B80+B81-B82+B83</f>
        <v>110.6714011874887</v>
      </c>
      <c r="C84" s="20">
        <f t="shared" si="78"/>
        <v>113.41140118748871</v>
      </c>
      <c r="D84" s="20">
        <f t="shared" si="78"/>
        <v>110.80140118748869</v>
      </c>
      <c r="E84" s="20">
        <f t="shared" si="78"/>
        <v>124.58958872701245</v>
      </c>
      <c r="F84" s="20">
        <f t="shared" si="78"/>
        <v>127.30958872701245</v>
      </c>
      <c r="G84" s="20">
        <f t="shared" si="78"/>
        <v>124.59958872701247</v>
      </c>
      <c r="H84" s="20">
        <f t="shared" si="78"/>
        <v>112.6114011874887</v>
      </c>
      <c r="I84" s="20">
        <f t="shared" si="78"/>
        <v>115.22140118748871</v>
      </c>
      <c r="J84" s="20">
        <f t="shared" si="78"/>
        <v>112.52140118748869</v>
      </c>
      <c r="K84" s="20">
        <f t="shared" si="78"/>
        <v>126.03958872701247</v>
      </c>
      <c r="L84" s="20">
        <f t="shared" si="78"/>
        <v>128.68958872701245</v>
      </c>
      <c r="M84" s="20">
        <f t="shared" si="78"/>
        <v>126.09958872701247</v>
      </c>
      <c r="N84" s="112">
        <f t="shared" ref="N84:AA84" si="79">N78-N80+N81-N82+N83</f>
        <v>111.62521783393757</v>
      </c>
      <c r="O84" s="112">
        <f t="shared" si="79"/>
        <v>124.69340537346133</v>
      </c>
      <c r="P84" s="112">
        <f t="shared" si="79"/>
        <v>111.62521783393757</v>
      </c>
      <c r="Q84" s="112">
        <f t="shared" si="79"/>
        <v>102.62521783393757</v>
      </c>
      <c r="R84" s="112">
        <f t="shared" si="79"/>
        <v>120.62521783393757</v>
      </c>
      <c r="S84" s="112">
        <f t="shared" si="79"/>
        <v>133.69340537346133</v>
      </c>
      <c r="T84" s="112">
        <f t="shared" si="79"/>
        <v>120.62521783393757</v>
      </c>
      <c r="U84" s="112">
        <f t="shared" si="79"/>
        <v>111.62521783393757</v>
      </c>
      <c r="V84" s="131">
        <f t="shared" si="79"/>
        <v>107.59551779057739</v>
      </c>
      <c r="W84" s="131">
        <f t="shared" si="79"/>
        <v>110.09551779057739</v>
      </c>
      <c r="X84" s="131">
        <f t="shared" si="79"/>
        <v>112.1455177905774</v>
      </c>
      <c r="Y84" s="131">
        <f t="shared" si="79"/>
        <v>112.84551779057739</v>
      </c>
      <c r="Z84" s="131">
        <f t="shared" si="79"/>
        <v>108.44551779057738</v>
      </c>
      <c r="AA84" s="131">
        <f t="shared" si="79"/>
        <v>109.04551779057738</v>
      </c>
      <c r="AB84" s="224">
        <f>AB78-AB80+AB81-AB82+AB83</f>
        <v>114.46080127420908</v>
      </c>
      <c r="AC84" s="224">
        <f>AC78-AC80+AC81-AC82+AC83</f>
        <v>99.160801274209064</v>
      </c>
      <c r="AD84" s="224">
        <f t="shared" ref="AD84:BA84" si="80">AD78-AD80+AD81-AD82+AD83</f>
        <v>114.46080127420908</v>
      </c>
      <c r="AE84" s="224">
        <f t="shared" si="80"/>
        <v>99.160801274209064</v>
      </c>
      <c r="AF84" s="246">
        <f t="shared" si="80"/>
        <v>104.13140118748868</v>
      </c>
      <c r="AG84" s="246">
        <f t="shared" si="80"/>
        <v>114.9214011874887</v>
      </c>
      <c r="AH84" s="246">
        <f t="shared" si="80"/>
        <v>113.13140118748868</v>
      </c>
      <c r="AI84" s="246">
        <f t="shared" si="80"/>
        <v>112.63140118748868</v>
      </c>
      <c r="AJ84" s="246">
        <f t="shared" si="80"/>
        <v>110.63140118748868</v>
      </c>
      <c r="AK84" s="246">
        <f t="shared" si="80"/>
        <v>113.03140118748871</v>
      </c>
      <c r="AL84" s="246">
        <f t="shared" si="80"/>
        <v>112.13140118748868</v>
      </c>
      <c r="AM84" s="246">
        <f t="shared" si="80"/>
        <v>110.63140118748868</v>
      </c>
      <c r="AN84" s="246">
        <f t="shared" si="80"/>
        <v>117.19958872701244</v>
      </c>
      <c r="AO84" s="246">
        <f t="shared" si="80"/>
        <v>127.98958872701246</v>
      </c>
      <c r="AP84" s="246">
        <f t="shared" si="80"/>
        <v>126.19958872701244</v>
      </c>
      <c r="AQ84" s="246">
        <f t="shared" si="80"/>
        <v>125.69958872701244</v>
      </c>
      <c r="AR84" s="246">
        <f t="shared" si="80"/>
        <v>123.69958872701244</v>
      </c>
      <c r="AS84" s="246">
        <f t="shared" si="80"/>
        <v>126.09958872701247</v>
      </c>
      <c r="AT84" s="246">
        <f t="shared" si="80"/>
        <v>125.19958872701244</v>
      </c>
      <c r="AU84" s="246">
        <f t="shared" si="80"/>
        <v>123.69958872701244</v>
      </c>
      <c r="AV84" s="266">
        <f t="shared" si="80"/>
        <v>121.91347029207705</v>
      </c>
      <c r="AW84" s="266">
        <f t="shared" si="80"/>
        <v>120.91347029207705</v>
      </c>
      <c r="AX84" s="266">
        <f t="shared" si="80"/>
        <v>112.46687940499623</v>
      </c>
      <c r="AY84" s="266">
        <f t="shared" si="80"/>
        <v>115.46687940499623</v>
      </c>
      <c r="AZ84" s="266">
        <f t="shared" si="80"/>
        <v>121.96687940499623</v>
      </c>
      <c r="BA84" s="266">
        <f t="shared" si="80"/>
        <v>112.96687940499623</v>
      </c>
      <c r="BB84" s="266">
        <f>BB78-BB80+BB81-BB82+BB83</f>
        <v>111.46687940499623</v>
      </c>
      <c r="BC84" s="266">
        <f>BC78-BC80+BC81-BC82+BC83</f>
        <v>107.96687940499623</v>
      </c>
      <c r="BD84" s="266">
        <f t="shared" ref="BD84:BL84" si="81">BD78-BD80+BD81-BD82+BD83</f>
        <v>110.46687940499623</v>
      </c>
      <c r="BE84" s="266">
        <f t="shared" si="81"/>
        <v>116.46687940499623</v>
      </c>
      <c r="BF84" s="266">
        <f t="shared" si="81"/>
        <v>105.96687940499623</v>
      </c>
      <c r="BG84" s="266">
        <f t="shared" si="81"/>
        <v>110.66687940499625</v>
      </c>
      <c r="BH84" s="266">
        <f t="shared" si="81"/>
        <v>112.46687940499623</v>
      </c>
      <c r="BI84" s="266">
        <f t="shared" si="81"/>
        <v>106.96687940499623</v>
      </c>
      <c r="BJ84" s="266">
        <f t="shared" si="81"/>
        <v>105.66687940499625</v>
      </c>
      <c r="BK84" s="266">
        <f t="shared" si="81"/>
        <v>99.966879404996234</v>
      </c>
      <c r="BL84" s="266">
        <f t="shared" si="81"/>
        <v>102.96687940499623</v>
      </c>
      <c r="BM84" s="99"/>
      <c r="BN84" s="99"/>
      <c r="BO84" s="99"/>
      <c r="BP84" s="99"/>
      <c r="BQ84" s="99"/>
      <c r="BR84" s="99"/>
    </row>
    <row r="85" spans="1:70">
      <c r="A85" s="26" t="s">
        <v>113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12"/>
      <c r="O85" s="112"/>
      <c r="P85" s="112"/>
      <c r="Q85" s="112"/>
      <c r="R85" s="112"/>
      <c r="S85" s="112"/>
      <c r="T85" s="112"/>
      <c r="U85" s="112"/>
      <c r="V85" s="131"/>
      <c r="W85" s="131"/>
      <c r="X85" s="131"/>
      <c r="Y85" s="131"/>
      <c r="Z85" s="131"/>
      <c r="AA85" s="131"/>
      <c r="AB85" s="224"/>
      <c r="AC85" s="224"/>
      <c r="AD85" s="224"/>
      <c r="AE85" s="224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  <c r="AR85" s="246"/>
      <c r="AS85" s="246"/>
      <c r="AT85" s="246"/>
      <c r="AU85" s="246"/>
      <c r="AV85" s="131"/>
      <c r="AW85" s="131"/>
      <c r="AX85" s="131"/>
      <c r="AY85" s="131"/>
      <c r="AZ85" s="131"/>
      <c r="BA85" s="131"/>
      <c r="BB85" s="131"/>
      <c r="BC85" s="131"/>
      <c r="BD85" s="131"/>
      <c r="BE85" s="131"/>
      <c r="BF85" s="131"/>
      <c r="BG85" s="131"/>
      <c r="BH85" s="131"/>
      <c r="BI85" s="131"/>
      <c r="BJ85" s="131"/>
      <c r="BK85" s="131"/>
      <c r="BL85" s="131"/>
      <c r="BM85" s="99"/>
      <c r="BN85" s="99"/>
      <c r="BO85" s="99"/>
      <c r="BP85" s="99"/>
      <c r="BQ85" s="99"/>
      <c r="BR85" s="99"/>
    </row>
    <row r="86" spans="1:70" ht="30">
      <c r="A86" s="27" t="s">
        <v>114</v>
      </c>
      <c r="B86" s="20">
        <f>10^((B84-161.04+7.1*LOG10(20)-7.5*LOG10(20)+(24.37-3.7*(20/B9)^2)*LOG10(B9)-20*LOG10(B7)+(3.2*(LOG10(17.625))^2-4.97)+0.6*(B10-1.5))/(43.42-3.1*LOG10(B9))+3)</f>
        <v>187.32150038114716</v>
      </c>
      <c r="C86" s="20">
        <f>10^((C84-161.04+7.1*LOG10(20)-7.5*LOG10(20)+(24.37-3.7*(20/C9)^2)*LOG10(C9)-20*LOG10(C7)+(3.2*(LOG10(17.625))^2-4.97)+0.6*(C10-1.5))/(43.42-3.1*LOG10(C9))+3)</f>
        <v>220.13482978637424</v>
      </c>
      <c r="D86" s="20">
        <f>10^((D84-161.04+7.1*LOG10(20)-7.5*LOG10(20)+(24.37-3.7*(20/D9)^2)*LOG10(D9)-20*LOG10(D7)+(3.2*(LOG10(17.625))^2-4.97)+0.6*(D10-1.5))/(43.42-3.1*LOG10(D9))+3)</f>
        <v>188.7615756655785</v>
      </c>
      <c r="E86" s="20">
        <f>10^((E84-161.04+7.1*LOG10(20)-7.5*LOG10(5)+(24.37-3.7*(5/E9)^2)*LOG10(E9)-20*LOG10(E7)+(3.2*(LOG10(17.625))^2-4.97)+0.6*(E10-1.5))/(43.42-3.1*LOG10(E9))+3)</f>
        <v>1625.7858556065289</v>
      </c>
      <c r="F86" s="20">
        <f>10^((F84-161.04+7.1*LOG10(20)-7.5*LOG10(5)+(24.37-3.7*(5/F9)^2)*LOG10(F9)-20*LOG10(F7)+(3.2*(LOG10(17.625))^2-4.97)+0.6*(F10-1.5))/(43.42-3.1*LOG10(F9))+3)</f>
        <v>1911.9157959922354</v>
      </c>
      <c r="G86" s="20">
        <f>10^((G84-161.04+7.1*LOG10(20)-7.5*LOG10(5)+(24.37-3.7*(5/G9)^2)*LOG10(G9)-20*LOG10(G7)+(3.2*(LOG10(17.625))^2-4.97)+0.6*(G10-1.5))/(43.42-3.1*LOG10(G9))+3)</f>
        <v>1626.7551275681999</v>
      </c>
      <c r="H86" s="20">
        <f>10^((H84-161.04+7.1*LOG10(20)-7.5*LOG10(20)+(24.37-3.7*(20/H9)^2)*LOG10(H9)-20*LOG10(H7)+(3.2*(LOG10(17.625))^2-4.97)+0.6*(H10-1.5))/(43.42-3.1*LOG10(H9))+3)</f>
        <v>210.00095882455287</v>
      </c>
      <c r="I86" s="20">
        <f>10^((I84-161.04+7.1*LOG10(20)-7.5*LOG10(20)+(24.37-3.7*(20/I9)^2)*LOG10(I9)-20*LOG10(I7)+(3.2*(LOG10(17.625))^2-4.97)+0.6*(I10-1.5))/(43.42-3.1*LOG10(I9))+3)</f>
        <v>244.90431997516043</v>
      </c>
      <c r="J86" s="20">
        <f>10^((J84-161.04+7.1*LOG10(20)-7.5*LOG10(20)+(24.37-3.7*(20/J9)^2)*LOG10(J9)-20*LOG10(J7)+(3.2*(LOG10(17.625))^2-4.97)+0.6*(J10-1.5))/(43.42-3.1*LOG10(J9))+3)</f>
        <v>208.89049817831375</v>
      </c>
      <c r="K86" s="20">
        <f>10^((K84-161.04+7.1*LOG10(20)-7.5*LOG10(5)+(24.37-3.7*(5/K9)^2)*LOG10(K9)-20*LOG10(K7)+(3.2*(LOG10(17.625))^2-4.97)+0.6*(K10-1.5))/(43.42-3.1*LOG10(K9))+3)</f>
        <v>1772.5383581583224</v>
      </c>
      <c r="L86" s="20">
        <f>10^((L84-161.04+7.1*LOG10(20)-7.5*LOG10(5)+(24.37-3.7*(5/L9)^2)*LOG10(L9)-20*LOG10(L7)+(3.2*(LOG10(17.625))^2-4.97)+0.6*(L10-1.5))/(43.42-3.1*LOG10(L9))+3)</f>
        <v>2075.8174499065831</v>
      </c>
      <c r="M86" s="20">
        <f>10^((M84-161.04+7.1*LOG10(20)-7.5*LOG10(5)+(24.37-3.7*(5/M9)^2)*LOG10(M9)-20*LOG10(M7)+(3.2*(LOG10(17.625))^2-4.97)+0.6*(M10-1.5))/(43.42-3.1*LOG10(M9))+3)</f>
        <v>1778.8883992453289</v>
      </c>
      <c r="N86" s="112">
        <f>10^((N84-161.04+7.1*LOG10(20)-7.5*LOG10(20)+(24.37-3.7*(20/N9)^2)*LOG10(N9)-20*LOG10(N7)+(3.2*(LOG10(17.625))^2-4.97)+0.6*(N10-1.5))/(43.42-3.1*LOG10(N9))+3)</f>
        <v>198.14832796860244</v>
      </c>
      <c r="O86" s="112">
        <f>10^((O84-161.04+7.1*LOG10(20)-7.5*LOG10(5)+(24.37-3.7*(5/O9)^2)*LOG10(O9)-20*LOG10(O7)+(3.2*(LOG10(17.625))^2-4.97)+0.6*(O10-1.5))/(43.42-3.1*LOG10(O9))+3)</f>
        <v>1635.8767003342166</v>
      </c>
      <c r="P86" s="112">
        <f>10^((P84-161.04+7.1*LOG10(20)-7.5*LOG10(20)+(24.37-3.7*(20/P9)^2)*LOG10(P9)-20*LOG10(P7)+(3.2*(LOG10(17.625))^2-4.97)+0.6*(P10-1.5))/(43.42-3.1*LOG10(P9))+3)</f>
        <v>158.95002023855037</v>
      </c>
      <c r="Q86" s="112">
        <f>10^((Q84-161.04+7.1*LOG10(20)-7.5*LOG10(20)+(24.37-3.7*(20/Q9)^2)*LOG10(Q9)-20*LOG10(Q7)+(3.2*(LOG10(17.625))^2-4.97)+0.6*(Q10-1.5))/(43.42-3.1*LOG10(Q9))+3)</f>
        <v>93.540866079887053</v>
      </c>
      <c r="R86" s="112">
        <f>10^((R84-161.04+7.1*LOG10(20)-7.5*LOG10(20)+(24.37-3.7*(20/R9)^2)*LOG10(R9)-20*LOG10(R7)+(3.2*(LOG10(17.625))^2-4.97)+0.6*(R10-1.5))/(43.42-3.1*LOG10(R9))+3)</f>
        <v>336.70503664084026</v>
      </c>
      <c r="S86" s="112">
        <f>10^((S84-161.04+7.1*LOG10(20)-7.5*LOG10(5)+(24.37-3.7*(5/S9)^2)*LOG10(S9)-20*LOG10(S7)+(3.2*(LOG10(17.625))^2-4.97)+0.6*(S10-1.5))/(43.42-3.1*LOG10(S9))+3)</f>
        <v>2797.1108545105758</v>
      </c>
      <c r="T86" s="112">
        <f t="shared" ref="T86:Y86" si="82">10^((T84-161.04+7.1*LOG10(20)-7.5*LOG10(20)+(24.37-3.7*(20/T9)^2)*LOG10(T9)-20*LOG10(T7)+(3.2*(LOG10(17.625))^2-4.97)+0.6*(T10-1.5))/(43.42-3.1*LOG10(T9))+3)</f>
        <v>270.09701740689803</v>
      </c>
      <c r="U86" s="112">
        <f t="shared" si="82"/>
        <v>158.95002023855037</v>
      </c>
      <c r="V86" s="131">
        <f t="shared" si="82"/>
        <v>156.27630452780838</v>
      </c>
      <c r="W86" s="131">
        <f t="shared" si="82"/>
        <v>181.07313551761436</v>
      </c>
      <c r="X86" s="131">
        <f t="shared" si="82"/>
        <v>204.31579936494003</v>
      </c>
      <c r="Y86" s="131">
        <f t="shared" si="82"/>
        <v>212.91732442808794</v>
      </c>
      <c r="Z86" s="131">
        <f t="shared" ref="Z86:AA86" si="83">10^((Z84-161.04+7.1*LOG10(20)-7.5*LOG10(20)+(24.37-3.7*(20/Z9)^2)*LOG10(Z9)-20*LOG10(Z7)+(3.2*(LOG10(17.625))^2-4.97)+0.6*(Z10-1.5))/(43.42-3.1*LOG10(Z9))+3)</f>
        <v>164.30085944490514</v>
      </c>
      <c r="AA86" s="131">
        <f t="shared" si="83"/>
        <v>170.21210733632054</v>
      </c>
      <c r="AB86" s="226">
        <f>10^((AB84-161.04+7.1*LOG10(20)-7.5*LOG10(20)+(24.37-3.7*(20/AB9)^2)*LOG10(AB9)-20*LOG10(AB7)+(3.2*(LOG10(17.625))^2-4.97)+0.6*(AB10-1.5))/(43.42-3.1*LOG10(AB9))+3)</f>
        <v>234.17309030036645</v>
      </c>
      <c r="AC86" s="226">
        <f>10^((AC84-161.04+7.1*LOG10(20)-7.5*LOG10(20)+(24.37-3.7*(20/AC9)^2)*LOG10(AC9)-20*LOG10(AC7)+(3.2*(LOG10(17.625))^2-4.97)+0.6*(AC10-1.5))/(43.42-3.1*LOG10(AC9))+3)</f>
        <v>95.081570316609827</v>
      </c>
      <c r="AD86" s="226">
        <f t="shared" ref="AD86:AM86" si="84">10^((AD84-161.04+7.1*LOG10(20)-7.5*LOG10(20)+(24.37-3.7*(20/AD9)^2)*LOG10(AD9)-20*LOG10(AD7)+(3.2*(LOG10(17.625))^2-4.97)+0.6*(AD10-1.5))/(43.42-3.1*LOG10(AD9))+3)</f>
        <v>187.848254003259</v>
      </c>
      <c r="AE86" s="226">
        <f t="shared" si="84"/>
        <v>76.272243531285469</v>
      </c>
      <c r="AF86" s="246">
        <f t="shared" si="84"/>
        <v>127.42831537409209</v>
      </c>
      <c r="AG86" s="246">
        <f t="shared" si="84"/>
        <v>240.6141364424399</v>
      </c>
      <c r="AH86" s="246">
        <f t="shared" si="84"/>
        <v>216.53352333062762</v>
      </c>
      <c r="AI86" s="246">
        <f t="shared" si="84"/>
        <v>210.24852842420893</v>
      </c>
      <c r="AJ86" s="246">
        <f t="shared" si="84"/>
        <v>186.88061448631998</v>
      </c>
      <c r="AK86" s="246">
        <f t="shared" si="84"/>
        <v>215.26167089742097</v>
      </c>
      <c r="AL86" s="246">
        <f t="shared" si="84"/>
        <v>204.14595867009979</v>
      </c>
      <c r="AM86" s="246">
        <f t="shared" si="84"/>
        <v>186.88061448631998</v>
      </c>
      <c r="AN86" s="246">
        <f t="shared" ref="AN86:AU86" si="85">10^((AN84-161.04+7.1*LOG10(20)-7.5*LOG10(5)+(24.37-3.7*(5/AN9)^2)*LOG10(AN9)-20*LOG10(AN7)+(3.2*(LOG10(17.625))^2-4.97)+0.6*(AN10-1.5))/(43.42-3.1*LOG10(AN9))+3)</f>
        <v>1046.5934821426149</v>
      </c>
      <c r="AO86" s="246">
        <f t="shared" si="85"/>
        <v>1990.9947571416594</v>
      </c>
      <c r="AP86" s="246">
        <f t="shared" si="85"/>
        <v>1789.5223940551514</v>
      </c>
      <c r="AQ86" s="246">
        <f t="shared" si="85"/>
        <v>1736.9805868654955</v>
      </c>
      <c r="AR86" s="246">
        <f t="shared" si="85"/>
        <v>1541.7937226930414</v>
      </c>
      <c r="AS86" s="246">
        <f t="shared" si="85"/>
        <v>1778.8883992453289</v>
      </c>
      <c r="AT86" s="246">
        <f t="shared" si="85"/>
        <v>1685.9814491120696</v>
      </c>
      <c r="AU86" s="246">
        <f t="shared" si="85"/>
        <v>1541.7937226930414</v>
      </c>
      <c r="AV86" s="266">
        <f t="shared" ref="AV86:BL86" si="86">10^((AV84-161.04+7.1*LOG10(20)-7.5*LOG10(20)+(24.37-3.7*(20/AV9)^2)*LOG10(AV9)-20*LOG10(AV7)+(3.2*(LOG10(17.625))^2-4.97)+0.6*(AV10-1.5))/(43.42-3.1*LOG10(AV9))+3)</f>
        <v>483.75820840690568</v>
      </c>
      <c r="AW86" s="266">
        <f t="shared" si="86"/>
        <v>455.768180347564</v>
      </c>
      <c r="AX86" s="266">
        <f t="shared" si="86"/>
        <v>275.49233658340461</v>
      </c>
      <c r="AY86" s="266">
        <f t="shared" si="86"/>
        <v>329.42955511622608</v>
      </c>
      <c r="AZ86" s="266">
        <f t="shared" si="86"/>
        <v>485.30057640713221</v>
      </c>
      <c r="BA86" s="266">
        <f t="shared" si="86"/>
        <v>283.82568546504888</v>
      </c>
      <c r="BB86" s="266">
        <f>10^((BB84-161.04+7.1*LOG10(20)-7.5*LOG10(20)+(24.37-3.7*(20/BB9)^2)*LOG10(BB9)-20*LOG10(BB7)+(3.2*(LOG10(17.625))^2-4.97)+0.6*(BB10-1.5))/(43.42-3.1*LOG10(BB9))+3)</f>
        <v>259.5524763451736</v>
      </c>
      <c r="BC86" s="266">
        <f>10^((BC84-161.04+7.1*LOG10(20)-7.5*LOG10(20)+(24.37-3.7*(20/BC9)^2)*LOG10(BC9)-20*LOG10(BC7)+(3.2*(LOG10(17.625))^2-4.97)+0.6*(BC10-1.5))/(43.42-3.1*LOG10(BC9))+3)</f>
        <v>210.68322936934979</v>
      </c>
      <c r="BD86" s="266">
        <f t="shared" ref="BD86" si="87">10^((BD84-161.04+7.1*LOG10(20)-7.5*LOG10(20)+(24.37-3.7*(20/BD9)^2)*LOG10(BD9)-20*LOG10(BD7)+(3.2*(LOG10(17.625))^2-4.97)+0.6*(BD10-1.5))/(43.42-3.1*LOG10(BD9))+3)</f>
        <v>244.53488910939842</v>
      </c>
      <c r="BE86" s="266">
        <f>10^((BE84-161.04+7.1*LOG10(20)-7.5*LOG10(20)+(24.37-3.7*(20/BE9)^2)*LOG10(BE9)-20*LOG10(BE7)+(3.2*(LOG10(17.625))^2-4.97)+0.6*(BE10-1.5))/(43.42-3.1*LOG10(BE9))+3)</f>
        <v>349.66076670332689</v>
      </c>
      <c r="BF86" s="266">
        <f t="shared" ref="BF86:BG86" si="88">10^((BF84-161.04+7.1*LOG10(20)-7.5*LOG10(20)+(24.37-3.7*(20/BF9)^2)*LOG10(BF9)-20*LOG10(BF7)+(3.2*(LOG10(17.625))^2-4.97)+0.6*(BF10-1.5))/(43.42-3.1*LOG10(BF9))+3)</f>
        <v>187.00846916460989</v>
      </c>
      <c r="BG86" s="266">
        <f t="shared" si="88"/>
        <v>247.46723173473939</v>
      </c>
      <c r="BH86" s="266">
        <f t="shared" si="86"/>
        <v>275.49233658340461</v>
      </c>
      <c r="BI86" s="266">
        <f t="shared" si="86"/>
        <v>198.49319434937422</v>
      </c>
      <c r="BJ86" s="266">
        <f t="shared" si="86"/>
        <v>183.69442307358932</v>
      </c>
      <c r="BK86" s="266">
        <f t="shared" si="86"/>
        <v>130.78417604822786</v>
      </c>
      <c r="BL86" s="266">
        <f t="shared" si="86"/>
        <v>156.38973289104976</v>
      </c>
      <c r="BM86" s="99"/>
      <c r="BN86" s="99"/>
      <c r="BO86" s="99"/>
      <c r="BP86" s="99"/>
      <c r="BQ86" s="99"/>
      <c r="BR86" s="99"/>
    </row>
  </sheetData>
  <phoneticPr fontId="19" type="noConversion"/>
  <dataValidations count="1">
    <dataValidation type="list" allowBlank="1" showInputMessage="1" showErrorMessage="1" sqref="B4:O4 V4:BR4" xr:uid="{00000000-0002-0000-05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4026BE3A-ED18-48C9-B280-B3B2A282700A}">
  <ds:schemaRefs/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98194d48-cc26-4b7e-909f-baa95c83abfa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c248485-b98a-4513-a581-ff7cb1688d78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Young Woo Kwak</cp:lastModifiedBy>
  <dcterms:created xsi:type="dcterms:W3CDTF">2022-09-23T02:30:00Z</dcterms:created>
  <dcterms:modified xsi:type="dcterms:W3CDTF">2023-05-23T00:15:23Z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2052-11.1.0.13703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1684381043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2023-05-19T09:53:38Z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798f7d0f-ee21-41e1-b891-10e102c4e5dd</vt:lpwstr>
  </property>
  <property fmtid="{D5CDD505-2E9C-101B-9397-08002B2CF9AE}" pid="15" name="MSIP_Label_83bcef13-7cac-433f-ba1d-47a323951816_ContentBits">
    <vt:lpwstr>0</vt:lpwstr>
  </property>
</Properties>
</file>